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4\"/>
    </mc:Choice>
  </mc:AlternateContent>
  <bookViews>
    <workbookView xWindow="0" yWindow="0" windowWidth="20460" windowHeight="7380"/>
  </bookViews>
  <sheets>
    <sheet name="Sheet1" sheetId="1" r:id="rId1"/>
  </sheets>
  <definedNames>
    <definedName name="_xlchart.0" hidden="1">Sheet1!$D$2:$D$902</definedName>
    <definedName name="_xlchart.1" hidden="1">Sheet1!$E$2:$E$902</definedName>
    <definedName name="_xlchart.2" hidden="1">Sheet1!$I$19:$I$25</definedName>
    <definedName name="_xlchart.3" hidden="1">Sheet1!$J$19:$J$25</definedName>
    <definedName name="_xlchart.4" hidden="1">Sheet1!$N$2:$N$401</definedName>
    <definedName name="_xlchart.5" hidden="1">Sheet1!$O$2:$O$401</definedName>
  </definedNames>
  <calcPr calcId="162913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E4" i="1"/>
  <c r="E5" i="1"/>
  <c r="G5" i="1" s="1"/>
  <c r="H5" i="1" s="1"/>
  <c r="E6" i="1"/>
  <c r="E7" i="1"/>
  <c r="E8" i="1"/>
  <c r="E9" i="1"/>
  <c r="E10" i="1"/>
  <c r="E11" i="1"/>
  <c r="E12" i="1"/>
  <c r="E13" i="1"/>
  <c r="G13" i="1" s="1"/>
  <c r="H13" i="1" s="1"/>
  <c r="E14" i="1"/>
  <c r="E15" i="1"/>
  <c r="E16" i="1"/>
  <c r="E17" i="1"/>
  <c r="E18" i="1"/>
  <c r="E19" i="1"/>
  <c r="E20" i="1"/>
  <c r="E21" i="1"/>
  <c r="G21" i="1" s="1"/>
  <c r="H21" i="1" s="1"/>
  <c r="E22" i="1"/>
  <c r="E23" i="1"/>
  <c r="E24" i="1"/>
  <c r="E25" i="1"/>
  <c r="E26" i="1"/>
  <c r="E27" i="1"/>
  <c r="E28" i="1"/>
  <c r="E29" i="1"/>
  <c r="G29" i="1" s="1"/>
  <c r="H29" i="1" s="1"/>
  <c r="E30" i="1"/>
  <c r="E31" i="1"/>
  <c r="E32" i="1"/>
  <c r="E33" i="1"/>
  <c r="E34" i="1"/>
  <c r="E35" i="1"/>
  <c r="G35" i="1" s="1"/>
  <c r="H35" i="1" s="1"/>
  <c r="E36" i="1"/>
  <c r="E37" i="1"/>
  <c r="E38" i="1"/>
  <c r="E39" i="1"/>
  <c r="E40" i="1"/>
  <c r="E41" i="1"/>
  <c r="G41" i="1" s="1"/>
  <c r="H41" i="1" s="1"/>
  <c r="E42" i="1"/>
  <c r="E43" i="1"/>
  <c r="E44" i="1"/>
  <c r="E45" i="1"/>
  <c r="G45" i="1" s="1"/>
  <c r="H45" i="1" s="1"/>
  <c r="E46" i="1"/>
  <c r="E47" i="1"/>
  <c r="E48" i="1"/>
  <c r="E49" i="1"/>
  <c r="G49" i="1" s="1"/>
  <c r="H49" i="1" s="1"/>
  <c r="E50" i="1"/>
  <c r="E51" i="1"/>
  <c r="E52" i="1"/>
  <c r="E53" i="1"/>
  <c r="E54" i="1"/>
  <c r="E55" i="1"/>
  <c r="E56" i="1"/>
  <c r="E57" i="1"/>
  <c r="E58" i="1"/>
  <c r="E59" i="1"/>
  <c r="G59" i="1" s="1"/>
  <c r="H59" i="1" s="1"/>
  <c r="E60" i="1"/>
  <c r="E61" i="1"/>
  <c r="E62" i="1"/>
  <c r="E63" i="1"/>
  <c r="E64" i="1"/>
  <c r="E65" i="1"/>
  <c r="E66" i="1"/>
  <c r="E67" i="1"/>
  <c r="E68" i="1"/>
  <c r="E69" i="1"/>
  <c r="E70" i="1"/>
  <c r="E71" i="1"/>
  <c r="G71" i="1" s="1"/>
  <c r="H71" i="1" s="1"/>
  <c r="E72" i="1"/>
  <c r="E73" i="1"/>
  <c r="E74" i="1"/>
  <c r="E75" i="1"/>
  <c r="G75" i="1" s="1"/>
  <c r="H75" i="1" s="1"/>
  <c r="E76" i="1"/>
  <c r="E77" i="1"/>
  <c r="E78" i="1"/>
  <c r="E79" i="1"/>
  <c r="G79" i="1" s="1"/>
  <c r="H79" i="1" s="1"/>
  <c r="E80" i="1"/>
  <c r="E81" i="1"/>
  <c r="E82" i="1"/>
  <c r="E83" i="1"/>
  <c r="G83" i="1" s="1"/>
  <c r="H83" i="1" s="1"/>
  <c r="E84" i="1"/>
  <c r="E85" i="1"/>
  <c r="E86" i="1"/>
  <c r="E87" i="1"/>
  <c r="G87" i="1" s="1"/>
  <c r="H87" i="1" s="1"/>
  <c r="E88" i="1"/>
  <c r="E89" i="1"/>
  <c r="E90" i="1"/>
  <c r="E91" i="1"/>
  <c r="G91" i="1" s="1"/>
  <c r="H91" i="1" s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P4" i="1" s="1"/>
  <c r="Q4" i="1" s="1"/>
  <c r="N5" i="1"/>
  <c r="P5" i="1" s="1"/>
  <c r="Q5" i="1" s="1"/>
  <c r="N6" i="1"/>
  <c r="N7" i="1"/>
  <c r="P7" i="1" s="1"/>
  <c r="Q7" i="1" s="1"/>
  <c r="N8" i="1"/>
  <c r="N9" i="1"/>
  <c r="P9" i="1" s="1"/>
  <c r="Q9" i="1" s="1"/>
  <c r="N10" i="1"/>
  <c r="P10" i="1" s="1"/>
  <c r="Q10" i="1" s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P16" i="1" s="1"/>
  <c r="Q16" i="1" s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P25" i="1" s="1"/>
  <c r="Q25" i="1" s="1"/>
  <c r="N26" i="1"/>
  <c r="N27" i="1"/>
  <c r="P27" i="1" s="1"/>
  <c r="Q27" i="1" s="1"/>
  <c r="N28" i="1"/>
  <c r="P28" i="1" s="1"/>
  <c r="Q28" i="1" s="1"/>
  <c r="N29" i="1"/>
  <c r="P29" i="1" s="1"/>
  <c r="Q29" i="1" s="1"/>
  <c r="N30" i="1"/>
  <c r="P30" i="1" s="1"/>
  <c r="Q30" i="1" s="1"/>
  <c r="N31" i="1"/>
  <c r="P31" i="1" s="1"/>
  <c r="Q31" i="1" s="1"/>
  <c r="N32" i="1"/>
  <c r="P32" i="1" s="1"/>
  <c r="Q32" i="1" s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P26" i="1" l="1"/>
  <c r="Q26" i="1" s="1"/>
  <c r="G19" i="1"/>
  <c r="H19" i="1" s="1"/>
  <c r="G7" i="1"/>
  <c r="H7" i="1" s="1"/>
  <c r="G67" i="1"/>
  <c r="H67" i="1" s="1"/>
  <c r="G63" i="1"/>
  <c r="H63" i="1" s="1"/>
  <c r="G55" i="1"/>
  <c r="H55" i="1" s="1"/>
  <c r="G51" i="1"/>
  <c r="H51" i="1" s="1"/>
  <c r="G47" i="1"/>
  <c r="H47" i="1" s="1"/>
  <c r="G43" i="1"/>
  <c r="H43" i="1" s="1"/>
  <c r="G31" i="1"/>
  <c r="H31" i="1" s="1"/>
  <c r="G27" i="1"/>
  <c r="H27" i="1" s="1"/>
  <c r="G23" i="1"/>
  <c r="H23" i="1" s="1"/>
  <c r="G15" i="1"/>
  <c r="H15" i="1" s="1"/>
  <c r="G11" i="1"/>
  <c r="H11" i="1" s="1"/>
  <c r="G3" i="1"/>
  <c r="H3" i="1" s="1"/>
  <c r="G18" i="1"/>
  <c r="H18" i="1" s="1"/>
  <c r="G10" i="1"/>
  <c r="H10" i="1" s="1"/>
  <c r="G88" i="1"/>
  <c r="H88" i="1" s="1"/>
  <c r="G84" i="1"/>
  <c r="H84" i="1" s="1"/>
  <c r="G80" i="1"/>
  <c r="H80" i="1" s="1"/>
  <c r="G76" i="1"/>
  <c r="H76" i="1" s="1"/>
  <c r="G72" i="1"/>
  <c r="H72" i="1" s="1"/>
  <c r="G68" i="1"/>
  <c r="H68" i="1" s="1"/>
  <c r="G64" i="1"/>
  <c r="H64" i="1" s="1"/>
  <c r="G56" i="1"/>
  <c r="H56" i="1" s="1"/>
  <c r="G52" i="1"/>
  <c r="H52" i="1" s="1"/>
  <c r="G48" i="1"/>
  <c r="H48" i="1" s="1"/>
  <c r="G40" i="1"/>
  <c r="H40" i="1" s="1"/>
  <c r="G36" i="1"/>
  <c r="H36" i="1" s="1"/>
  <c r="P8" i="1"/>
  <c r="Q8" i="1" s="1"/>
  <c r="G60" i="1"/>
  <c r="H60" i="1" s="1"/>
  <c r="G32" i="1"/>
  <c r="H32" i="1" s="1"/>
  <c r="G24" i="1"/>
  <c r="H24" i="1" s="1"/>
  <c r="G4" i="1"/>
  <c r="H4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U3" i="1"/>
  <c r="GV3" i="1"/>
  <c r="GU4" i="1"/>
  <c r="GV4" i="1"/>
  <c r="GU5" i="1"/>
  <c r="GV5" i="1"/>
  <c r="GU6" i="1"/>
  <c r="GV6" i="1"/>
  <c r="GU7" i="1"/>
  <c r="GV7" i="1"/>
  <c r="GU8" i="1"/>
  <c r="GV8" i="1"/>
  <c r="GU9" i="1"/>
  <c r="GV9" i="1"/>
  <c r="GU10" i="1"/>
  <c r="GV10" i="1"/>
  <c r="GU11" i="1"/>
  <c r="GV11" i="1"/>
  <c r="GU12" i="1"/>
  <c r="GV12" i="1"/>
  <c r="GU13" i="1"/>
  <c r="GV13" i="1"/>
  <c r="GU14" i="1"/>
  <c r="GV14" i="1"/>
  <c r="GU15" i="1"/>
  <c r="GV15" i="1"/>
  <c r="GU16" i="1"/>
  <c r="GV16" i="1"/>
  <c r="GU17" i="1"/>
  <c r="GV17" i="1"/>
  <c r="GU18" i="1"/>
  <c r="GV18" i="1"/>
  <c r="GU19" i="1"/>
  <c r="GV19" i="1"/>
  <c r="GU20" i="1"/>
  <c r="GV20" i="1"/>
  <c r="GU21" i="1"/>
  <c r="GV21" i="1"/>
  <c r="GU22" i="1"/>
  <c r="GV22" i="1"/>
  <c r="GU23" i="1"/>
  <c r="GV23" i="1"/>
  <c r="GU24" i="1"/>
  <c r="GV24" i="1"/>
  <c r="GU25" i="1"/>
  <c r="GV25" i="1"/>
  <c r="GU26" i="1"/>
  <c r="GV26" i="1"/>
  <c r="GU27" i="1"/>
  <c r="GV27" i="1"/>
  <c r="GU28" i="1"/>
  <c r="GV28" i="1"/>
  <c r="GU29" i="1"/>
  <c r="GV29" i="1"/>
  <c r="GU30" i="1"/>
  <c r="GV30" i="1"/>
  <c r="GU31" i="1"/>
  <c r="GV31" i="1"/>
  <c r="GU32" i="1"/>
  <c r="GV32" i="1"/>
  <c r="GU33" i="1"/>
  <c r="GV33" i="1"/>
  <c r="GU34" i="1"/>
  <c r="GV34" i="1"/>
  <c r="GU35" i="1"/>
  <c r="GV35" i="1"/>
  <c r="GU36" i="1"/>
  <c r="GV36" i="1"/>
  <c r="GU37" i="1"/>
  <c r="GV37" i="1"/>
  <c r="GU38" i="1"/>
  <c r="GV38" i="1"/>
  <c r="GU39" i="1"/>
  <c r="GV39" i="1"/>
  <c r="GU40" i="1"/>
  <c r="GV40" i="1"/>
  <c r="GU41" i="1"/>
  <c r="GV41" i="1"/>
  <c r="GK3" i="1"/>
  <c r="GL3" i="1"/>
  <c r="GK4" i="1"/>
  <c r="GL4" i="1"/>
  <c r="GK5" i="1"/>
  <c r="GL5" i="1"/>
  <c r="GK6" i="1"/>
  <c r="GL6" i="1"/>
  <c r="GK7" i="1"/>
  <c r="GL7" i="1"/>
  <c r="GK8" i="1"/>
  <c r="GL8" i="1"/>
  <c r="GK9" i="1"/>
  <c r="GL9" i="1"/>
  <c r="GK10" i="1"/>
  <c r="GL10" i="1"/>
  <c r="GK11" i="1"/>
  <c r="GL11" i="1"/>
  <c r="GK12" i="1"/>
  <c r="GL12" i="1"/>
  <c r="GK13" i="1"/>
  <c r="GL13" i="1"/>
  <c r="GK14" i="1"/>
  <c r="GL14" i="1"/>
  <c r="GK15" i="1"/>
  <c r="GL15" i="1"/>
  <c r="GK16" i="1"/>
  <c r="GL16" i="1"/>
  <c r="GK17" i="1"/>
  <c r="GL17" i="1"/>
  <c r="GK18" i="1"/>
  <c r="GL18" i="1"/>
  <c r="GK19" i="1"/>
  <c r="GL19" i="1"/>
  <c r="GK20" i="1"/>
  <c r="GL20" i="1"/>
  <c r="GK21" i="1"/>
  <c r="GL21" i="1"/>
  <c r="GK22" i="1"/>
  <c r="GL22" i="1"/>
  <c r="GK23" i="1"/>
  <c r="GL23" i="1"/>
  <c r="GK24" i="1"/>
  <c r="GL24" i="1"/>
  <c r="GK25" i="1"/>
  <c r="GL25" i="1"/>
  <c r="GK26" i="1"/>
  <c r="GL26" i="1"/>
  <c r="GK27" i="1"/>
  <c r="GL27" i="1"/>
  <c r="GK28" i="1"/>
  <c r="GL28" i="1"/>
  <c r="GK29" i="1"/>
  <c r="GL29" i="1"/>
  <c r="GK30" i="1"/>
  <c r="GL30" i="1"/>
  <c r="GK31" i="1"/>
  <c r="GL31" i="1"/>
  <c r="GK32" i="1"/>
  <c r="GL32" i="1"/>
  <c r="GK33" i="1"/>
  <c r="GL33" i="1"/>
  <c r="GK34" i="1"/>
  <c r="GL34" i="1"/>
  <c r="GK35" i="1"/>
  <c r="GL35" i="1"/>
  <c r="GK36" i="1"/>
  <c r="GL36" i="1"/>
  <c r="GK37" i="1"/>
  <c r="GL37" i="1"/>
  <c r="GK38" i="1"/>
  <c r="GL38" i="1"/>
  <c r="GK39" i="1"/>
  <c r="GL39" i="1"/>
  <c r="GK40" i="1"/>
  <c r="GL40" i="1"/>
  <c r="GK41" i="1"/>
  <c r="GL41" i="1"/>
  <c r="GK42" i="1"/>
  <c r="GL42" i="1"/>
  <c r="GK43" i="1"/>
  <c r="GL43" i="1"/>
  <c r="GK44" i="1"/>
  <c r="GL44" i="1"/>
  <c r="GK45" i="1"/>
  <c r="GL45" i="1"/>
  <c r="GK46" i="1"/>
  <c r="GL46" i="1"/>
  <c r="GK47" i="1"/>
  <c r="GL47" i="1"/>
  <c r="GK48" i="1"/>
  <c r="GL48" i="1"/>
  <c r="GK49" i="1"/>
  <c r="GL49" i="1"/>
  <c r="GK50" i="1"/>
  <c r="GL50" i="1"/>
  <c r="GK51" i="1"/>
  <c r="GL51" i="1"/>
  <c r="GK52" i="1"/>
  <c r="GL52" i="1"/>
  <c r="GK53" i="1"/>
  <c r="GL53" i="1"/>
  <c r="GK54" i="1"/>
  <c r="GL54" i="1"/>
  <c r="GK55" i="1"/>
  <c r="GL55" i="1"/>
  <c r="GK56" i="1"/>
  <c r="GL56" i="1"/>
  <c r="GK57" i="1"/>
  <c r="GL57" i="1"/>
  <c r="GK58" i="1"/>
  <c r="GL58" i="1"/>
  <c r="GK59" i="1"/>
  <c r="GL59" i="1"/>
  <c r="GK60" i="1"/>
  <c r="GL60" i="1"/>
  <c r="GK61" i="1"/>
  <c r="GL61" i="1"/>
  <c r="GK62" i="1"/>
  <c r="GL62" i="1"/>
  <c r="GK63" i="1"/>
  <c r="GL63" i="1"/>
  <c r="GK64" i="1"/>
  <c r="GL64" i="1"/>
  <c r="GK65" i="1"/>
  <c r="GL65" i="1"/>
  <c r="GK66" i="1"/>
  <c r="GL66" i="1"/>
  <c r="GK67" i="1"/>
  <c r="GL67" i="1"/>
  <c r="GK68" i="1"/>
  <c r="GL68" i="1"/>
  <c r="GK69" i="1"/>
  <c r="GL69" i="1"/>
  <c r="GK70" i="1"/>
  <c r="GL70" i="1"/>
  <c r="GK71" i="1"/>
  <c r="GL71" i="1"/>
  <c r="GK72" i="1"/>
  <c r="GL72" i="1"/>
  <c r="GK73" i="1"/>
  <c r="GL73" i="1"/>
  <c r="GK74" i="1"/>
  <c r="GL74" i="1"/>
  <c r="GK75" i="1"/>
  <c r="GL75" i="1"/>
  <c r="GK76" i="1"/>
  <c r="GL76" i="1"/>
  <c r="GK77" i="1"/>
  <c r="GL77" i="1"/>
  <c r="GK78" i="1"/>
  <c r="GL78" i="1"/>
  <c r="GK79" i="1"/>
  <c r="GL79" i="1"/>
  <c r="GK80" i="1"/>
  <c r="GL80" i="1"/>
  <c r="GK81" i="1"/>
  <c r="GL81" i="1"/>
  <c r="GK82" i="1"/>
  <c r="GL82" i="1"/>
  <c r="GK83" i="1"/>
  <c r="GL83" i="1"/>
  <c r="GK84" i="1"/>
  <c r="GL84" i="1"/>
  <c r="GK85" i="1"/>
  <c r="GL85" i="1"/>
  <c r="GK86" i="1"/>
  <c r="GL86" i="1"/>
  <c r="GK87" i="1"/>
  <c r="GL87" i="1"/>
  <c r="GK88" i="1"/>
  <c r="GL88" i="1"/>
  <c r="GK89" i="1"/>
  <c r="GL89" i="1"/>
  <c r="GK90" i="1"/>
  <c r="GL90" i="1"/>
  <c r="GK91" i="1"/>
  <c r="GL91" i="1"/>
  <c r="GV2" i="1"/>
  <c r="GU2" i="1"/>
  <c r="GL2" i="1"/>
  <c r="GK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M6" i="1"/>
  <c r="CO6" i="1" s="1"/>
  <c r="CM7" i="1"/>
  <c r="CO7" i="1" s="1"/>
  <c r="CM8" i="1"/>
  <c r="CO8" i="1" s="1"/>
  <c r="CM9" i="1"/>
  <c r="CO9" i="1" s="1"/>
  <c r="CM10" i="1"/>
  <c r="CO10" i="1" s="1"/>
  <c r="CM11" i="1"/>
  <c r="CO11" i="1" s="1"/>
  <c r="CM12" i="1"/>
  <c r="CO12" i="1" s="1"/>
  <c r="CM13" i="1"/>
  <c r="CM14" i="1"/>
  <c r="CM15" i="1"/>
  <c r="CO15" i="1" s="1"/>
  <c r="CM16" i="1"/>
  <c r="CO16" i="1" s="1"/>
  <c r="CM17" i="1"/>
  <c r="CO17" i="1" s="1"/>
  <c r="CM18" i="1"/>
  <c r="CO18" i="1" s="1"/>
  <c r="CM19" i="1"/>
  <c r="CO19" i="1" s="1"/>
  <c r="CM20" i="1"/>
  <c r="CM21" i="1"/>
  <c r="CO21" i="1" s="1"/>
  <c r="CM22" i="1"/>
  <c r="CO22" i="1" s="1"/>
  <c r="CM23" i="1"/>
  <c r="CO23" i="1" s="1"/>
  <c r="CM24" i="1"/>
  <c r="CM25" i="1"/>
  <c r="CO25" i="1" s="1"/>
  <c r="CM26" i="1"/>
  <c r="CO26" i="1" s="1"/>
  <c r="CM27" i="1"/>
  <c r="CO27" i="1" s="1"/>
  <c r="CM28" i="1"/>
  <c r="CM29" i="1"/>
  <c r="CO29" i="1" s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O36" i="1" s="1"/>
  <c r="CM37" i="1"/>
  <c r="CO37" i="1" s="1"/>
  <c r="CM38" i="1"/>
  <c r="CO38" i="1" s="1"/>
  <c r="CM39" i="1"/>
  <c r="CO39" i="1" s="1"/>
  <c r="CM40" i="1"/>
  <c r="CO40" i="1" s="1"/>
  <c r="CM41" i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W4" i="1" s="1"/>
  <c r="BT5" i="1"/>
  <c r="BT6" i="1"/>
  <c r="BW6" i="1" s="1"/>
  <c r="BT7" i="1"/>
  <c r="BW7" i="1" s="1"/>
  <c r="BT8" i="1"/>
  <c r="BW8" i="1" s="1"/>
  <c r="BT9" i="1"/>
  <c r="BW9" i="1" s="1"/>
  <c r="BT10" i="1"/>
  <c r="BW10" i="1" s="1"/>
  <c r="BT11" i="1"/>
  <c r="BW11" i="1" s="1"/>
  <c r="BT12" i="1"/>
  <c r="BT13" i="1"/>
  <c r="BT14" i="1"/>
  <c r="BW14" i="1" s="1"/>
  <c r="BT15" i="1"/>
  <c r="BW15" i="1" s="1"/>
  <c r="BT16" i="1"/>
  <c r="BW16" i="1" s="1"/>
  <c r="BT17" i="1"/>
  <c r="BW17" i="1" s="1"/>
  <c r="BT18" i="1"/>
  <c r="BW18" i="1" s="1"/>
  <c r="BT19" i="1"/>
  <c r="BW19" i="1" s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W30" i="1" s="1"/>
  <c r="BT31" i="1"/>
  <c r="BW31" i="1" s="1"/>
  <c r="BT32" i="1"/>
  <c r="BT33" i="1"/>
  <c r="BW33" i="1" s="1"/>
  <c r="BT34" i="1"/>
  <c r="BW34" i="1" s="1"/>
  <c r="BT35" i="1"/>
  <c r="BW35" i="1" s="1"/>
  <c r="BT36" i="1"/>
  <c r="BW36" i="1" s="1"/>
  <c r="BT37" i="1"/>
  <c r="BW37" i="1" s="1"/>
  <c r="BT38" i="1"/>
  <c r="BW38" i="1" s="1"/>
  <c r="BT39" i="1"/>
  <c r="BW39" i="1" s="1"/>
  <c r="BT40" i="1"/>
  <c r="BW40" i="1" s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B5" i="1"/>
  <c r="BD5" i="1" s="1"/>
  <c r="BE5" i="1" s="1"/>
  <c r="BB6" i="1"/>
  <c r="BB7" i="1"/>
  <c r="BD7" i="1" s="1"/>
  <c r="BE7" i="1" s="1"/>
  <c r="BB8" i="1"/>
  <c r="BD8" i="1" s="1"/>
  <c r="BE8" i="1" s="1"/>
  <c r="BB9" i="1"/>
  <c r="BD9" i="1" s="1"/>
  <c r="BE9" i="1" s="1"/>
  <c r="BB10" i="1"/>
  <c r="BD10" i="1" s="1"/>
  <c r="BE10" i="1" s="1"/>
  <c r="BB11" i="1"/>
  <c r="BD11" i="1" s="1"/>
  <c r="BE11" i="1" s="1"/>
  <c r="BB12" i="1"/>
  <c r="BB13" i="1"/>
  <c r="BD13" i="1" s="1"/>
  <c r="BE13" i="1" s="1"/>
  <c r="BB14" i="1"/>
  <c r="BD14" i="1" s="1"/>
  <c r="BE14" i="1" s="1"/>
  <c r="BB15" i="1"/>
  <c r="BD15" i="1" s="1"/>
  <c r="BE15" i="1" s="1"/>
  <c r="BB16" i="1"/>
  <c r="BB17" i="1"/>
  <c r="BD17" i="1" s="1"/>
  <c r="BE17" i="1" s="1"/>
  <c r="BB18" i="1"/>
  <c r="BD18" i="1" s="1"/>
  <c r="BE18" i="1" s="1"/>
  <c r="BB19" i="1"/>
  <c r="BD19" i="1" s="1"/>
  <c r="BE19" i="1" s="1"/>
  <c r="BB20" i="1"/>
  <c r="BD20" i="1" s="1"/>
  <c r="BE20" i="1" s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D28" i="1" s="1"/>
  <c r="BE28" i="1" s="1"/>
  <c r="BB29" i="1"/>
  <c r="BD29" i="1" s="1"/>
  <c r="BE29" i="1" s="1"/>
  <c r="BB30" i="1"/>
  <c r="BD30" i="1" s="1"/>
  <c r="BE30" i="1" s="1"/>
  <c r="BB31" i="1"/>
  <c r="BD31" i="1" s="1"/>
  <c r="BE31" i="1" s="1"/>
  <c r="BB32" i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B41" i="1"/>
  <c r="BD41" i="1" s="1"/>
  <c r="BE41" i="1" s="1"/>
  <c r="BB2" i="1"/>
  <c r="BD2" i="1" s="1"/>
  <c r="BE2" i="1" s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BD32" i="1" l="1"/>
  <c r="BE32" i="1" s="1"/>
  <c r="CO24" i="1"/>
  <c r="CO20" i="1"/>
  <c r="BD16" i="1"/>
  <c r="BE16" i="1" s="1"/>
  <c r="CO5" i="1"/>
  <c r="BD12" i="1"/>
  <c r="BE12" i="1" s="1"/>
  <c r="CO28" i="1"/>
  <c r="CO41" i="1"/>
  <c r="ER2" i="1"/>
  <c r="CO13" i="1"/>
  <c r="BD4" i="1"/>
  <c r="BE4" i="1" s="1"/>
  <c r="CO14" i="1"/>
  <c r="BD40" i="1"/>
  <c r="BE40" i="1" s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W41" i="1"/>
  <c r="GW39" i="1"/>
  <c r="GW37" i="1"/>
  <c r="GW35" i="1"/>
  <c r="GW33" i="1"/>
  <c r="GW31" i="1"/>
  <c r="GW29" i="1"/>
  <c r="GW27" i="1"/>
  <c r="GW25" i="1"/>
  <c r="GW23" i="1"/>
  <c r="GD9" i="1"/>
  <c r="BW28" i="1"/>
  <c r="BW12" i="1"/>
  <c r="GG7" i="1"/>
  <c r="GW21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GW19" i="1"/>
  <c r="GW17" i="1"/>
  <c r="GW13" i="1"/>
  <c r="GW11" i="1"/>
  <c r="GW9" i="1"/>
  <c r="GW7" i="1"/>
  <c r="GW5" i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GW15" i="1"/>
  <c r="GW3" i="1"/>
  <c r="DQ91" i="1"/>
  <c r="DQ43" i="1"/>
  <c r="DQ11" i="1"/>
  <c r="BW27" i="1"/>
  <c r="GN90" i="1"/>
  <c r="GN86" i="1"/>
  <c r="GN78" i="1"/>
  <c r="GN74" i="1"/>
  <c r="GN70" i="1"/>
  <c r="GN62" i="1"/>
  <c r="GN46" i="1"/>
  <c r="GN30" i="1"/>
  <c r="GN26" i="1"/>
  <c r="GN14" i="1"/>
  <c r="GN10" i="1"/>
  <c r="GN6" i="1"/>
  <c r="FK13" i="1"/>
  <c r="GN66" i="1"/>
  <c r="GN50" i="1"/>
  <c r="GN18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N89" i="1"/>
  <c r="GN85" i="1"/>
  <c r="GN81" i="1"/>
  <c r="GN77" i="1"/>
  <c r="GN73" i="1"/>
  <c r="GN69" i="1"/>
  <c r="GN67" i="1"/>
  <c r="GN63" i="1"/>
  <c r="GN61" i="1"/>
  <c r="GN59" i="1"/>
  <c r="GN57" i="1"/>
  <c r="GN53" i="1"/>
  <c r="GN51" i="1"/>
  <c r="GN49" i="1"/>
  <c r="GN47" i="1"/>
  <c r="GN45" i="1"/>
  <c r="GN43" i="1"/>
  <c r="GN41" i="1"/>
  <c r="GN39" i="1"/>
  <c r="GN37" i="1"/>
  <c r="GN35" i="1"/>
  <c r="GN33" i="1"/>
  <c r="GN31" i="1"/>
  <c r="GN29" i="1"/>
  <c r="GN27" i="1"/>
  <c r="GN25" i="1"/>
  <c r="GN23" i="1"/>
  <c r="GN21" i="1"/>
  <c r="GN19" i="1"/>
  <c r="GN17" i="1"/>
  <c r="GN15" i="1"/>
  <c r="GN13" i="1"/>
  <c r="GN11" i="1"/>
  <c r="GN9" i="1"/>
  <c r="GN7" i="1"/>
  <c r="GN5" i="1"/>
  <c r="GN3" i="1"/>
  <c r="GN82" i="1"/>
  <c r="GN34" i="1"/>
  <c r="GN87" i="1"/>
  <c r="GN83" i="1"/>
  <c r="GN79" i="1"/>
  <c r="GN75" i="1"/>
  <c r="GN71" i="1"/>
  <c r="GN65" i="1"/>
  <c r="GN55" i="1"/>
  <c r="GN58" i="1"/>
  <c r="GN54" i="1"/>
  <c r="GN42" i="1"/>
  <c r="GN38" i="1"/>
  <c r="GN22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W40" i="1"/>
  <c r="GW38" i="1"/>
  <c r="GW36" i="1"/>
  <c r="GW34" i="1"/>
  <c r="GW32" i="1"/>
  <c r="GW30" i="1"/>
  <c r="GW28" i="1"/>
  <c r="GW26" i="1"/>
  <c r="GW24" i="1"/>
  <c r="GW22" i="1"/>
  <c r="GW20" i="1"/>
  <c r="GW18" i="1"/>
  <c r="GW16" i="1"/>
  <c r="GW14" i="1"/>
  <c r="GW12" i="1"/>
  <c r="GW10" i="1"/>
  <c r="GW8" i="1"/>
  <c r="GW6" i="1"/>
  <c r="GW4" i="1"/>
  <c r="GZ7" i="1"/>
  <c r="GN88" i="1"/>
  <c r="GN84" i="1"/>
  <c r="GN80" i="1"/>
  <c r="GN76" i="1"/>
  <c r="GN72" i="1"/>
  <c r="GN68" i="1"/>
  <c r="GN64" i="1"/>
  <c r="GN60" i="1"/>
  <c r="GN56" i="1"/>
  <c r="GN52" i="1"/>
  <c r="GN48" i="1"/>
  <c r="GN44" i="1"/>
  <c r="GN40" i="1"/>
  <c r="GN36" i="1"/>
  <c r="GN32" i="1"/>
  <c r="GN28" i="1"/>
  <c r="GN24" i="1"/>
  <c r="GN20" i="1"/>
  <c r="GN16" i="1"/>
  <c r="GN12" i="1"/>
  <c r="GN8" i="1"/>
  <c r="GN4" i="1"/>
  <c r="GQ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W2" i="1"/>
  <c r="GN2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H4" i="1"/>
  <c r="AH5" i="1"/>
  <c r="AJ5" i="1" s="1"/>
  <c r="AH6" i="1"/>
  <c r="AH7" i="1"/>
  <c r="AJ7" i="1" s="1"/>
  <c r="AH8" i="1"/>
  <c r="AJ8" i="1" s="1"/>
  <c r="AH9" i="1"/>
  <c r="AJ9" i="1" s="1"/>
  <c r="AH10" i="1"/>
  <c r="AH11" i="1"/>
  <c r="AH12" i="1"/>
  <c r="AJ12" i="1" s="1"/>
  <c r="AH13" i="1"/>
  <c r="AJ13" i="1" s="1"/>
  <c r="AH14" i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J22" i="1" s="1"/>
  <c r="AH23" i="1"/>
  <c r="AJ23" i="1" s="1"/>
  <c r="AH24" i="1"/>
  <c r="AJ24" i="1" s="1"/>
  <c r="AH25" i="1"/>
  <c r="AJ25" i="1" s="1"/>
  <c r="AH26" i="1"/>
  <c r="AJ26" i="1" s="1"/>
  <c r="AH27" i="1"/>
  <c r="AH28" i="1"/>
  <c r="AJ28" i="1" s="1"/>
  <c r="AH29" i="1"/>
  <c r="AH30" i="1"/>
  <c r="AJ30" i="1" s="1"/>
  <c r="AH31" i="1"/>
  <c r="AJ31" i="1" s="1"/>
  <c r="AH32" i="1"/>
  <c r="AJ32" i="1" s="1"/>
  <c r="AH33" i="1"/>
  <c r="AJ33" i="1" s="1"/>
  <c r="AH34" i="1"/>
  <c r="AJ34" i="1" s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AJ2" i="1" s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AJ10" i="1" l="1"/>
  <c r="AJ27" i="1"/>
  <c r="AJ3" i="1"/>
  <c r="AJ14" i="1"/>
  <c r="AK14" i="1" s="1"/>
  <c r="AJ11" i="1"/>
  <c r="AK11" i="1" s="1"/>
  <c r="AJ4" i="1"/>
  <c r="AK4" i="1" s="1"/>
  <c r="AJ29" i="1"/>
  <c r="S6" i="1"/>
  <c r="J6" i="1"/>
  <c r="FX3" i="1"/>
  <c r="EU3" i="1"/>
  <c r="BG3" i="1"/>
  <c r="FE3" i="1"/>
  <c r="AJ6" i="1"/>
  <c r="AK6" i="1" s="1"/>
  <c r="AA2" i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B48" i="1" s="1"/>
  <c r="AA44" i="1"/>
  <c r="AB44" i="1" s="1"/>
  <c r="AA40" i="1"/>
  <c r="AB40" i="1" s="1"/>
  <c r="AA36" i="1"/>
  <c r="AB36" i="1" s="1"/>
  <c r="AA32" i="1"/>
  <c r="AB32" i="1" s="1"/>
  <c r="AA28" i="1"/>
  <c r="AB28" i="1" s="1"/>
  <c r="AA24" i="1"/>
  <c r="AB24" i="1" s="1"/>
  <c r="AA20" i="1"/>
  <c r="AB20" i="1" s="1"/>
  <c r="AA16" i="1"/>
  <c r="AB16" i="1" s="1"/>
  <c r="AA12" i="1"/>
  <c r="AB12" i="1" s="1"/>
  <c r="AA8" i="1"/>
  <c r="AB8" i="1" s="1"/>
  <c r="AA4" i="1"/>
  <c r="AB4" i="1" s="1"/>
  <c r="AA88" i="1"/>
  <c r="AB88" i="1" s="1"/>
  <c r="AA80" i="1"/>
  <c r="AB80" i="1" s="1"/>
  <c r="AA72" i="1"/>
  <c r="AB72" i="1" s="1"/>
  <c r="AA64" i="1"/>
  <c r="AB64" i="1" s="1"/>
  <c r="GZ3" i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39" i="1"/>
  <c r="AB39" i="1" s="1"/>
  <c r="AA35" i="1"/>
  <c r="AB35" i="1" s="1"/>
  <c r="AA31" i="1"/>
  <c r="AB31" i="1" s="1"/>
  <c r="AA27" i="1"/>
  <c r="AB27" i="1" s="1"/>
  <c r="AA23" i="1"/>
  <c r="AB23" i="1" s="1"/>
  <c r="AA19" i="1"/>
  <c r="AB19" i="1" s="1"/>
  <c r="AA15" i="1"/>
  <c r="AB15" i="1" s="1"/>
  <c r="AA11" i="1"/>
  <c r="AB11" i="1" s="1"/>
  <c r="AA7" i="1"/>
  <c r="AB7" i="1" s="1"/>
  <c r="AA3" i="1"/>
  <c r="AB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38" i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A9" i="1"/>
  <c r="AB9" i="1" s="1"/>
  <c r="AA5" i="1"/>
  <c r="AB5" i="1" s="1"/>
  <c r="AD7" i="1"/>
  <c r="AK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6" i="1"/>
  <c r="AK15" i="1"/>
  <c r="AK13" i="1"/>
  <c r="AK12" i="1"/>
  <c r="AK10" i="1"/>
  <c r="AK9" i="1"/>
  <c r="AK8" i="1"/>
  <c r="AK7" i="1"/>
  <c r="AK5" i="1"/>
  <c r="AK3" i="1"/>
  <c r="AM3" i="1" l="1"/>
  <c r="AD3" i="1"/>
  <c r="AB13" i="1"/>
  <c r="AM4" i="1"/>
  <c r="AM5" i="1" s="1"/>
  <c r="AB2" i="1"/>
  <c r="AD4" i="1" l="1"/>
  <c r="AD5" i="1" s="1"/>
  <c r="AD6" i="1" s="1"/>
  <c r="AM6" i="1"/>
  <c r="AM8" i="1"/>
  <c r="BQ7" i="1"/>
  <c r="AD8" i="1" l="1"/>
  <c r="GX3" i="1"/>
  <c r="GX4" i="1"/>
  <c r="GX5" i="1"/>
  <c r="GX6" i="1"/>
  <c r="GX7" i="1"/>
  <c r="GX8" i="1"/>
  <c r="GX9" i="1"/>
  <c r="GX10" i="1"/>
  <c r="GX11" i="1"/>
  <c r="GX12" i="1"/>
  <c r="GX13" i="1"/>
  <c r="GX14" i="1"/>
  <c r="GX15" i="1"/>
  <c r="GX16" i="1"/>
  <c r="GX17" i="1"/>
  <c r="GX18" i="1"/>
  <c r="GX19" i="1"/>
  <c r="GX20" i="1"/>
  <c r="GX21" i="1"/>
  <c r="GX22" i="1"/>
  <c r="GX23" i="1"/>
  <c r="GX24" i="1"/>
  <c r="GX25" i="1"/>
  <c r="GX26" i="1"/>
  <c r="GX27" i="1"/>
  <c r="GX28" i="1"/>
  <c r="GX29" i="1"/>
  <c r="GX30" i="1"/>
  <c r="GX31" i="1"/>
  <c r="GX32" i="1"/>
  <c r="GX33" i="1"/>
  <c r="GX34" i="1"/>
  <c r="GX35" i="1"/>
  <c r="GX36" i="1"/>
  <c r="GX37" i="1"/>
  <c r="GX38" i="1"/>
  <c r="GX39" i="1"/>
  <c r="GX40" i="1"/>
  <c r="GX41" i="1"/>
  <c r="GO3" i="1"/>
  <c r="GO4" i="1"/>
  <c r="GO5" i="1"/>
  <c r="GO6" i="1"/>
  <c r="GO7" i="1"/>
  <c r="GO8" i="1"/>
  <c r="GO9" i="1"/>
  <c r="GO10" i="1"/>
  <c r="GO11" i="1"/>
  <c r="GO12" i="1"/>
  <c r="GO13" i="1"/>
  <c r="GO14" i="1"/>
  <c r="GO15" i="1"/>
  <c r="GO16" i="1"/>
  <c r="GO17" i="1"/>
  <c r="GO18" i="1"/>
  <c r="GO19" i="1"/>
  <c r="GO20" i="1"/>
  <c r="GO21" i="1"/>
  <c r="GO22" i="1"/>
  <c r="GO23" i="1"/>
  <c r="GO24" i="1"/>
  <c r="GO25" i="1"/>
  <c r="GO26" i="1"/>
  <c r="GO27" i="1"/>
  <c r="GO28" i="1"/>
  <c r="GO29" i="1"/>
  <c r="GO30" i="1"/>
  <c r="GO31" i="1"/>
  <c r="GO32" i="1"/>
  <c r="GO33" i="1"/>
  <c r="GO34" i="1"/>
  <c r="GO35" i="1"/>
  <c r="GO36" i="1"/>
  <c r="GO37" i="1"/>
  <c r="GO38" i="1"/>
  <c r="GO39" i="1"/>
  <c r="GO40" i="1"/>
  <c r="GO41" i="1"/>
  <c r="GO42" i="1"/>
  <c r="GO43" i="1"/>
  <c r="GO44" i="1"/>
  <c r="GO45" i="1"/>
  <c r="GO46" i="1"/>
  <c r="GO47" i="1"/>
  <c r="GO48" i="1"/>
  <c r="GO49" i="1"/>
  <c r="GO50" i="1"/>
  <c r="GO51" i="1"/>
  <c r="GO52" i="1"/>
  <c r="GO53" i="1"/>
  <c r="GO54" i="1"/>
  <c r="GO55" i="1"/>
  <c r="GO56" i="1"/>
  <c r="GO57" i="1"/>
  <c r="GO58" i="1"/>
  <c r="GO59" i="1"/>
  <c r="GO60" i="1"/>
  <c r="GO61" i="1"/>
  <c r="GO62" i="1"/>
  <c r="GO63" i="1"/>
  <c r="GO64" i="1"/>
  <c r="GO65" i="1"/>
  <c r="GO66" i="1"/>
  <c r="GO67" i="1"/>
  <c r="GO68" i="1"/>
  <c r="GO69" i="1"/>
  <c r="GO70" i="1"/>
  <c r="GO71" i="1"/>
  <c r="GO72" i="1"/>
  <c r="GO73" i="1"/>
  <c r="GO74" i="1"/>
  <c r="GO75" i="1"/>
  <c r="GO76" i="1"/>
  <c r="GO77" i="1"/>
  <c r="GO78" i="1"/>
  <c r="GO79" i="1"/>
  <c r="GO80" i="1"/>
  <c r="GO81" i="1"/>
  <c r="GO82" i="1"/>
  <c r="GO83" i="1"/>
  <c r="GO84" i="1"/>
  <c r="GO85" i="1"/>
  <c r="GO86" i="1"/>
  <c r="GO87" i="1"/>
  <c r="GO88" i="1"/>
  <c r="GO89" i="1"/>
  <c r="GO90" i="1"/>
  <c r="GN91" i="1"/>
  <c r="GO91" i="1" s="1"/>
  <c r="GX2" i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GO2" i="1"/>
  <c r="GQ4" i="1" s="1"/>
  <c r="GQ5" i="1" s="1"/>
  <c r="GQ3" i="1"/>
  <c r="BO2" i="1"/>
  <c r="BQ4" i="1" s="1"/>
  <c r="BQ5" i="1" s="1"/>
  <c r="BQ8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GZ4" i="1"/>
  <c r="GZ5" i="1" s="1"/>
  <c r="CJ4" i="1"/>
  <c r="CJ5" i="1" s="1"/>
  <c r="CJ3" i="1"/>
  <c r="DT4" i="1"/>
  <c r="DT5" i="1" s="1"/>
  <c r="BG4" i="1"/>
  <c r="BG5" i="1" s="1"/>
  <c r="GZ6" i="1" l="1"/>
  <c r="GZ8" i="1"/>
  <c r="GQ6" i="1"/>
  <c r="GQ8" i="1"/>
  <c r="GG6" i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<sst xmlns="http://schemas.openxmlformats.org/spreadsheetml/2006/main" count="258" uniqueCount="28">
  <si>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</si>
  <si>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</si>
  <si>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</si>
  <si>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</si>
  <si>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</si>
  <si>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</si>
  <si>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</si>
  <si>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</si>
  <si>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</si>
  <si>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</si>
  <si>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</si>
  <si>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</si>
  <si>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</si>
  <si>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</si>
  <si>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</si>
  <si>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</si>
  <si>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</si>
  <si>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</si>
  <si>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</si>
  <si>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</si>
  <si>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</si>
  <si>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</si>
  <si>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</si>
  <si>
    <t>sand</t>
  </si>
  <si>
    <t>clay</t>
  </si>
  <si>
    <t>om</t>
  </si>
  <si>
    <t>Mesureda Compression index</t>
  </si>
  <si>
    <t>Predicted Compression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</si>
</sst>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3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ill="1"/>
    <xf numFmtId="0" fontId="0" fillId="4" borderId="0" xfId="0" applyFill="1"/>
    <xf numFmtId="164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</cellXfs>
  <cellStyles count="3">
    <cellStyle name="Normal" xfId="0" builtinId="0"/>
    <cellStyle name="Normal_Sheet1" xfId="1"/>
    <cellStyle name="Normal_Sheet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4178971903321244"/>
          <c:y val="4.6296296296296294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6397419072615921E-2"/>
                  <c:y val="-0.5045665645960921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Sheet1!$BR$2:$BR$41</c:f>
              <c:numCache>
                <c:formatCode>0.00000</c:formatCode>
                <c:ptCount val="40"/>
                <c:pt idx="0">
                  <c:v>1.1193346813402616</c:v>
                </c:pt>
                <c:pt idx="1">
                  <c:v>0.60951253597223243</c:v>
                </c:pt>
                <c:pt idx="2">
                  <c:v>-0.39937662185898654</c:v>
                </c:pt>
                <c:pt idx="3">
                  <c:v>-0.56326342369319049</c:v>
                </c:pt>
                <c:pt idx="4">
                  <c:v>0.44796960247270468</c:v>
                </c:pt>
                <c:pt idx="5">
                  <c:v>0.32533532129688036</c:v>
                </c:pt>
                <c:pt idx="6">
                  <c:v>1.0186854001965282</c:v>
                </c:pt>
                <c:pt idx="7">
                  <c:v>0.30363556284869364</c:v>
                </c:pt>
                <c:pt idx="8">
                  <c:v>-0.33151640945507316</c:v>
                </c:pt>
                <c:pt idx="9">
                  <c:v>0.48400866101457757</c:v>
                </c:pt>
                <c:pt idx="10">
                  <c:v>-1.0864554317680462</c:v>
                </c:pt>
                <c:pt idx="11">
                  <c:v>-0.70301249532581167</c:v>
                </c:pt>
                <c:pt idx="12">
                  <c:v>5.7484457509883187E-2</c:v>
                </c:pt>
                <c:pt idx="13">
                  <c:v>0.11326015971081731</c:v>
                </c:pt>
                <c:pt idx="14">
                  <c:v>0.10388833319358505</c:v>
                </c:pt>
                <c:pt idx="15">
                  <c:v>0.54779614206363625</c:v>
                </c:pt>
                <c:pt idx="16">
                  <c:v>-0.82691964288274822</c:v>
                </c:pt>
                <c:pt idx="17">
                  <c:v>1.7461619956902619</c:v>
                </c:pt>
                <c:pt idx="18">
                  <c:v>-0.83952678679214976</c:v>
                </c:pt>
                <c:pt idx="19">
                  <c:v>-0.48745107161368212</c:v>
                </c:pt>
                <c:pt idx="20">
                  <c:v>1.690225976364115</c:v>
                </c:pt>
                <c:pt idx="21">
                  <c:v>-0.18920138752617713</c:v>
                </c:pt>
                <c:pt idx="22">
                  <c:v>-0.45618079736846956</c:v>
                </c:pt>
                <c:pt idx="23">
                  <c:v>0.41647877292681079</c:v>
                </c:pt>
                <c:pt idx="24">
                  <c:v>-0.19894075240446382</c:v>
                </c:pt>
                <c:pt idx="25">
                  <c:v>2.5896929095493761</c:v>
                </c:pt>
                <c:pt idx="26">
                  <c:v>0.79875826700410013</c:v>
                </c:pt>
                <c:pt idx="27">
                  <c:v>0.69493353589059836</c:v>
                </c:pt>
                <c:pt idx="28">
                  <c:v>0.68039050738037266</c:v>
                </c:pt>
                <c:pt idx="29">
                  <c:v>0.80151733565751904</c:v>
                </c:pt>
                <c:pt idx="30">
                  <c:v>-2.5027872371871138E-2</c:v>
                </c:pt>
                <c:pt idx="31">
                  <c:v>-2.2761571756279251</c:v>
                </c:pt>
                <c:pt idx="32">
                  <c:v>0.90553217836413047</c:v>
                </c:pt>
                <c:pt idx="33">
                  <c:v>0.30758608811119637</c:v>
                </c:pt>
                <c:pt idx="34">
                  <c:v>-1.7569629102755477</c:v>
                </c:pt>
                <c:pt idx="35">
                  <c:v>-0.28788135798925818</c:v>
                </c:pt>
                <c:pt idx="36">
                  <c:v>-0.65361993529885654</c:v>
                </c:pt>
                <c:pt idx="37">
                  <c:v>0.38649752864667314</c:v>
                </c:pt>
                <c:pt idx="38">
                  <c:v>-0.6059439603577198</c:v>
                </c:pt>
                <c:pt idx="39">
                  <c:v>-1.1240379818008914</c:v>
                </c:pt>
              </c:numCache>
            </c:numRef>
          </c:xVal>
          <c:yVal>
            <c:numRef>
              <c:f>Sheet1!$BS$2:$BS$41</c:f>
              <c:numCache>
                <c:formatCode>0.00000</c:formatCode>
                <c:ptCount val="40"/>
                <c:pt idx="0">
                  <c:v>-5.5923054320488802E-2</c:v>
                </c:pt>
                <c:pt idx="1">
                  <c:v>0.4296960190417331</c:v>
                </c:pt>
                <c:pt idx="2">
                  <c:v>-0.19749610257782202</c:v>
                </c:pt>
                <c:pt idx="3">
                  <c:v>-0.13683483011962042</c:v>
                </c:pt>
                <c:pt idx="4">
                  <c:v>-0.18689071622757913</c:v>
                </c:pt>
                <c:pt idx="5">
                  <c:v>-0.91485348493306806</c:v>
                </c:pt>
                <c:pt idx="6">
                  <c:v>0.18216439538606363</c:v>
                </c:pt>
                <c:pt idx="7">
                  <c:v>0.51361671292161515</c:v>
                </c:pt>
                <c:pt idx="8">
                  <c:v>0.21068502709253342</c:v>
                </c:pt>
                <c:pt idx="9">
                  <c:v>-0.11625681649353987</c:v>
                </c:pt>
                <c:pt idx="10">
                  <c:v>-0.94872111051645913</c:v>
                </c:pt>
                <c:pt idx="11">
                  <c:v>-0.25949965760369359</c:v>
                </c:pt>
                <c:pt idx="12">
                  <c:v>-0.62327492388244854</c:v>
                </c:pt>
                <c:pt idx="13">
                  <c:v>0.11906782664768083</c:v>
                </c:pt>
                <c:pt idx="14">
                  <c:v>-0.88729271790529152</c:v>
                </c:pt>
                <c:pt idx="15">
                  <c:v>0.14010834369663192</c:v>
                </c:pt>
                <c:pt idx="16">
                  <c:v>0.19425848300848225</c:v>
                </c:pt>
                <c:pt idx="17">
                  <c:v>0.18620211339022302</c:v>
                </c:pt>
                <c:pt idx="18">
                  <c:v>-5.8347684620888893E-2</c:v>
                </c:pt>
                <c:pt idx="19">
                  <c:v>-0.70783963352216983</c:v>
                </c:pt>
                <c:pt idx="20">
                  <c:v>5.799953215135048E-2</c:v>
                </c:pt>
                <c:pt idx="21">
                  <c:v>-0.73095951836472683</c:v>
                </c:pt>
                <c:pt idx="22">
                  <c:v>-1.0946017761584024</c:v>
                </c:pt>
                <c:pt idx="23">
                  <c:v>0.14484407773931574</c:v>
                </c:pt>
                <c:pt idx="24">
                  <c:v>4.3310176679891101E-2</c:v>
                </c:pt>
                <c:pt idx="25">
                  <c:v>0.58916070016477295</c:v>
                </c:pt>
                <c:pt idx="26">
                  <c:v>0.16844801168745174</c:v>
                </c:pt>
                <c:pt idx="27">
                  <c:v>0.10674089001164078</c:v>
                </c:pt>
                <c:pt idx="28">
                  <c:v>-0.92322076803763753</c:v>
                </c:pt>
                <c:pt idx="29">
                  <c:v>-6.6318376779860133E-2</c:v>
                </c:pt>
                <c:pt idx="30">
                  <c:v>-0.45136248245084437</c:v>
                </c:pt>
                <c:pt idx="31">
                  <c:v>0.35307322409446762</c:v>
                </c:pt>
                <c:pt idx="32">
                  <c:v>0.19248549926150976</c:v>
                </c:pt>
                <c:pt idx="33">
                  <c:v>0.19294336104355275</c:v>
                </c:pt>
                <c:pt idx="34">
                  <c:v>0.29603484713735412</c:v>
                </c:pt>
                <c:pt idx="35">
                  <c:v>0.2225897332484662</c:v>
                </c:pt>
                <c:pt idx="36">
                  <c:v>-0.51466539075772233</c:v>
                </c:pt>
                <c:pt idx="37">
                  <c:v>0.63322274806775902</c:v>
                </c:pt>
                <c:pt idx="38">
                  <c:v>0.21400015340093087</c:v>
                </c:pt>
                <c:pt idx="39">
                  <c:v>-0.1678701406775773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D1-4623-BF20-F43A60D74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1679408"/>
        <c:axId val="-2011688656"/>
      </c:scatterChart>
      <c:valAx>
        <c:axId val="-2011679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11688656"/>
        <c:crosses val="autoZero"/>
        <c:crossBetween val="midCat"/>
      </c:valAx>
      <c:valAx>
        <c:axId val="-201168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167940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6878074326219911"/>
          <c:y val="1.8518518518518517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675371828521435"/>
                  <c:y val="-0.1828255322251385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Sheet1!$BI$2:$BI$91</c:f>
              <c:numCache>
                <c:formatCode>0.00000</c:formatCode>
                <c:ptCount val="90"/>
                <c:pt idx="0">
                  <c:v>1.1850697029235622</c:v>
                </c:pt>
                <c:pt idx="1">
                  <c:v>-1.0391548051960595</c:v>
                </c:pt>
                <c:pt idx="2">
                  <c:v>0.88282767469721957</c:v>
                </c:pt>
                <c:pt idx="3">
                  <c:v>-1.6296256793771011</c:v>
                </c:pt>
                <c:pt idx="4">
                  <c:v>-0.40608091969089505</c:v>
                </c:pt>
                <c:pt idx="5">
                  <c:v>-0.59064082974713927</c:v>
                </c:pt>
                <c:pt idx="6">
                  <c:v>-0.13415921914857326</c:v>
                </c:pt>
                <c:pt idx="7">
                  <c:v>1.4485647852547749</c:v>
                </c:pt>
                <c:pt idx="8">
                  <c:v>-0.33689356254479552</c:v>
                </c:pt>
                <c:pt idx="9">
                  <c:v>-1.3794038185756177</c:v>
                </c:pt>
                <c:pt idx="10">
                  <c:v>-1.3362101794129195</c:v>
                </c:pt>
                <c:pt idx="11">
                  <c:v>2.5299348394051591</c:v>
                </c:pt>
                <c:pt idx="12">
                  <c:v>5.427441323433628E-2</c:v>
                </c:pt>
                <c:pt idx="13">
                  <c:v>-0.97208523832313398</c:v>
                </c:pt>
                <c:pt idx="14">
                  <c:v>-0.13498735982564433</c:v>
                </c:pt>
                <c:pt idx="15">
                  <c:v>-0.28926794180312454</c:v>
                </c:pt>
                <c:pt idx="16">
                  <c:v>-0.15536862843845359</c:v>
                </c:pt>
                <c:pt idx="17">
                  <c:v>0.31315130855943868</c:v>
                </c:pt>
                <c:pt idx="18">
                  <c:v>0.15852631555357027</c:v>
                </c:pt>
                <c:pt idx="19">
                  <c:v>-0.11952329102711255</c:v>
                </c:pt>
                <c:pt idx="20">
                  <c:v>0.58655441701955613</c:v>
                </c:pt>
                <c:pt idx="21">
                  <c:v>0.46043075924155968</c:v>
                </c:pt>
                <c:pt idx="22">
                  <c:v>-1.2203252562854447</c:v>
                </c:pt>
                <c:pt idx="23">
                  <c:v>0.74817362561585732</c:v>
                </c:pt>
                <c:pt idx="24">
                  <c:v>0.78173924464945044</c:v>
                </c:pt>
                <c:pt idx="25">
                  <c:v>8.7324604558639538E-2</c:v>
                </c:pt>
                <c:pt idx="26">
                  <c:v>-1.5531704915329725</c:v>
                </c:pt>
                <c:pt idx="27">
                  <c:v>-1.24780967664861</c:v>
                </c:pt>
                <c:pt idx="28">
                  <c:v>0.92267359866428345</c:v>
                </c:pt>
                <c:pt idx="29">
                  <c:v>1.2519318842006568</c:v>
                </c:pt>
                <c:pt idx="30">
                  <c:v>1.632704629931973</c:v>
                </c:pt>
                <c:pt idx="31">
                  <c:v>-0.66895210030599583</c:v>
                </c:pt>
                <c:pt idx="32">
                  <c:v>2.4976985804327667E-2</c:v>
                </c:pt>
                <c:pt idx="33">
                  <c:v>0.85057154658330236</c:v>
                </c:pt>
                <c:pt idx="34">
                  <c:v>-0.84965995928780591</c:v>
                </c:pt>
                <c:pt idx="35">
                  <c:v>0.45989266832535813</c:v>
                </c:pt>
                <c:pt idx="36">
                  <c:v>-1.3536392179217185</c:v>
                </c:pt>
                <c:pt idx="37">
                  <c:v>0.36105760655607949</c:v>
                </c:pt>
                <c:pt idx="38">
                  <c:v>-0.41628595361034409</c:v>
                </c:pt>
                <c:pt idx="39">
                  <c:v>0.20770646016703859</c:v>
                </c:pt>
                <c:pt idx="40">
                  <c:v>0.60114099092102979</c:v>
                </c:pt>
                <c:pt idx="41">
                  <c:v>0.8658689078151367</c:v>
                </c:pt>
                <c:pt idx="42">
                  <c:v>0.64559669293456878</c:v>
                </c:pt>
                <c:pt idx="43">
                  <c:v>5.8818939502553198E-3</c:v>
                </c:pt>
                <c:pt idx="44">
                  <c:v>2.0174007799614539</c:v>
                </c:pt>
                <c:pt idx="45">
                  <c:v>-0.42384605846118117</c:v>
                </c:pt>
                <c:pt idx="46">
                  <c:v>1.5758396831714319</c:v>
                </c:pt>
                <c:pt idx="47">
                  <c:v>6.3630857983299774E-2</c:v>
                </c:pt>
                <c:pt idx="48">
                  <c:v>-2.2571788236183119</c:v>
                </c:pt>
                <c:pt idx="49">
                  <c:v>0.9433610823013634</c:v>
                </c:pt>
                <c:pt idx="50">
                  <c:v>0.22982339095090581</c:v>
                </c:pt>
                <c:pt idx="51">
                  <c:v>0.44213136595808233</c:v>
                </c:pt>
                <c:pt idx="52">
                  <c:v>-1.0990517593584785</c:v>
                </c:pt>
                <c:pt idx="53">
                  <c:v>-0.53184545646227033</c:v>
                </c:pt>
                <c:pt idx="54">
                  <c:v>-0.30727956534940509</c:v>
                </c:pt>
                <c:pt idx="55">
                  <c:v>1.8939150310756041</c:v>
                </c:pt>
                <c:pt idx="56">
                  <c:v>0.47477673978493629</c:v>
                </c:pt>
                <c:pt idx="57">
                  <c:v>-1.3101301724732752</c:v>
                </c:pt>
                <c:pt idx="58">
                  <c:v>0.48909217077062855</c:v>
                </c:pt>
                <c:pt idx="59">
                  <c:v>-0.92898824635776978</c:v>
                </c:pt>
                <c:pt idx="60">
                  <c:v>-0.37919726007430171</c:v>
                </c:pt>
                <c:pt idx="61">
                  <c:v>0.95895376234927343</c:v>
                </c:pt>
                <c:pt idx="62">
                  <c:v>2.5299348394051591</c:v>
                </c:pt>
                <c:pt idx="63">
                  <c:v>4.0519302259681188E-3</c:v>
                </c:pt>
                <c:pt idx="64">
                  <c:v>-1.3830750613560179</c:v>
                </c:pt>
                <c:pt idx="65">
                  <c:v>-0.4103521338835171</c:v>
                </c:pt>
                <c:pt idx="66">
                  <c:v>-1.9806629764920609</c:v>
                </c:pt>
                <c:pt idx="67">
                  <c:v>-4.2448826303999147E-2</c:v>
                </c:pt>
                <c:pt idx="68">
                  <c:v>0.47979860163033733</c:v>
                </c:pt>
                <c:pt idx="69">
                  <c:v>0.53020988987543305</c:v>
                </c:pt>
                <c:pt idx="70">
                  <c:v>1.3908702519535281</c:v>
                </c:pt>
                <c:pt idx="71">
                  <c:v>0.44945915231800415</c:v>
                </c:pt>
                <c:pt idx="72">
                  <c:v>-2.0576078255564711</c:v>
                </c:pt>
                <c:pt idx="73">
                  <c:v>0.6168405367295926</c:v>
                </c:pt>
                <c:pt idx="74">
                  <c:v>-1.3062584777124726</c:v>
                </c:pt>
                <c:pt idx="75">
                  <c:v>-0.33741269474761598</c:v>
                </c:pt>
                <c:pt idx="76">
                  <c:v>-2.1945923563262575</c:v>
                </c:pt>
                <c:pt idx="77">
                  <c:v>0.36279796403779041</c:v>
                </c:pt>
                <c:pt idx="78">
                  <c:v>-1.0184939426048869</c:v>
                </c:pt>
                <c:pt idx="79">
                  <c:v>-0.2035801442946033</c:v>
                </c:pt>
                <c:pt idx="80">
                  <c:v>0.3605209425882005</c:v>
                </c:pt>
                <c:pt idx="81">
                  <c:v>-0.78360594326201416</c:v>
                </c:pt>
                <c:pt idx="82">
                  <c:v>0.54979797889110649</c:v>
                </c:pt>
                <c:pt idx="83">
                  <c:v>-0.81267868422385547</c:v>
                </c:pt>
                <c:pt idx="84">
                  <c:v>-0.34031433640731373</c:v>
                </c:pt>
                <c:pt idx="85">
                  <c:v>-1.2097761168847577E-2</c:v>
                </c:pt>
                <c:pt idx="86">
                  <c:v>-0.29470549853213879</c:v>
                </c:pt>
                <c:pt idx="87">
                  <c:v>-0.73779592393260496</c:v>
                </c:pt>
                <c:pt idx="88">
                  <c:v>-1.5373610712129262</c:v>
                </c:pt>
                <c:pt idx="89">
                  <c:v>1.7568126815528544</c:v>
                </c:pt>
              </c:numCache>
            </c:numRef>
          </c:xVal>
          <c:yVal>
            <c:numRef>
              <c:f>Sheet1!$BJ$2:$BJ$91</c:f>
              <c:numCache>
                <c:formatCode>0.00000</c:formatCode>
                <c:ptCount val="90"/>
                <c:pt idx="0">
                  <c:v>0.49409349022562077</c:v>
                </c:pt>
                <c:pt idx="1">
                  <c:v>-0.38657863176632296</c:v>
                </c:pt>
                <c:pt idx="2">
                  <c:v>0.15712176219386687</c:v>
                </c:pt>
                <c:pt idx="3">
                  <c:v>-0.17729320662009646</c:v>
                </c:pt>
                <c:pt idx="4">
                  <c:v>-0.17042535092980565</c:v>
                </c:pt>
                <c:pt idx="5">
                  <c:v>-0.53345618385249194</c:v>
                </c:pt>
                <c:pt idx="6">
                  <c:v>9.3649054107928328E-2</c:v>
                </c:pt>
                <c:pt idx="7">
                  <c:v>0.57993965149388371</c:v>
                </c:pt>
                <c:pt idx="8">
                  <c:v>0.31177124052725858</c:v>
                </c:pt>
                <c:pt idx="9">
                  <c:v>-1.0091197918925821</c:v>
                </c:pt>
                <c:pt idx="10">
                  <c:v>-0.34067687373546762</c:v>
                </c:pt>
                <c:pt idx="11">
                  <c:v>0.74416006986132832</c:v>
                </c:pt>
                <c:pt idx="12">
                  <c:v>6.1780548207159482E-2</c:v>
                </c:pt>
                <c:pt idx="13">
                  <c:v>6.4379757023977732E-2</c:v>
                </c:pt>
                <c:pt idx="14">
                  <c:v>0.12469589687545052</c:v>
                </c:pt>
                <c:pt idx="15">
                  <c:v>-0.30470388876670007</c:v>
                </c:pt>
                <c:pt idx="16">
                  <c:v>-1.2869000982576078E-2</c:v>
                </c:pt>
                <c:pt idx="17">
                  <c:v>-0.84645986806405626</c:v>
                </c:pt>
                <c:pt idx="18">
                  <c:v>-8.4976776970003415E-2</c:v>
                </c:pt>
                <c:pt idx="19">
                  <c:v>-2.5717995030862927E-2</c:v>
                </c:pt>
                <c:pt idx="20">
                  <c:v>0.61128407828892894</c:v>
                </c:pt>
                <c:pt idx="21">
                  <c:v>0.39516631925750184</c:v>
                </c:pt>
                <c:pt idx="22">
                  <c:v>-0.87300397861244972</c:v>
                </c:pt>
                <c:pt idx="23">
                  <c:v>0.4915289215159982</c:v>
                </c:pt>
                <c:pt idx="24">
                  <c:v>0.24101717157326655</c:v>
                </c:pt>
                <c:pt idx="25">
                  <c:v>-0.1450655939088685</c:v>
                </c:pt>
                <c:pt idx="26">
                  <c:v>-1.1254854565080619</c:v>
                </c:pt>
                <c:pt idx="27">
                  <c:v>0.17944743120568968</c:v>
                </c:pt>
                <c:pt idx="28">
                  <c:v>0.2790561557623023</c:v>
                </c:pt>
                <c:pt idx="29">
                  <c:v>0.13365259248506903</c:v>
                </c:pt>
                <c:pt idx="30">
                  <c:v>0.85532001526878976</c:v>
                </c:pt>
                <c:pt idx="31">
                  <c:v>-9.560273709071597E-2</c:v>
                </c:pt>
                <c:pt idx="32">
                  <c:v>0.23078086402217043</c:v>
                </c:pt>
                <c:pt idx="33">
                  <c:v>0.12605865559013499</c:v>
                </c:pt>
                <c:pt idx="34">
                  <c:v>-0.35762468120607394</c:v>
                </c:pt>
                <c:pt idx="35">
                  <c:v>2.6088375343487361E-2</c:v>
                </c:pt>
                <c:pt idx="36">
                  <c:v>-1.0737684892334185</c:v>
                </c:pt>
                <c:pt idx="37">
                  <c:v>0.11509150317805115</c:v>
                </c:pt>
                <c:pt idx="38">
                  <c:v>-0.48598673865209918</c:v>
                </c:pt>
                <c:pt idx="39">
                  <c:v>0.12027174654688297</c:v>
                </c:pt>
                <c:pt idx="40">
                  <c:v>0.519922299612536</c:v>
                </c:pt>
                <c:pt idx="41">
                  <c:v>0.30129018850733225</c:v>
                </c:pt>
                <c:pt idx="42">
                  <c:v>0.36588295958261441</c:v>
                </c:pt>
                <c:pt idx="43">
                  <c:v>6.0130169437154907E-2</c:v>
                </c:pt>
                <c:pt idx="44">
                  <c:v>0.54596333424567778</c:v>
                </c:pt>
                <c:pt idx="45">
                  <c:v>1.1913633459451036E-2</c:v>
                </c:pt>
                <c:pt idx="46">
                  <c:v>0.38594886511890825</c:v>
                </c:pt>
                <c:pt idx="47">
                  <c:v>-3.9336236655123688E-2</c:v>
                </c:pt>
                <c:pt idx="48">
                  <c:v>-0.8442801151681526</c:v>
                </c:pt>
                <c:pt idx="49">
                  <c:v>0.43389179113224785</c:v>
                </c:pt>
                <c:pt idx="50">
                  <c:v>-0.23946025788281408</c:v>
                </c:pt>
                <c:pt idx="51">
                  <c:v>0.10319323502582969</c:v>
                </c:pt>
                <c:pt idx="52">
                  <c:v>-1.3511005411230397E-2</c:v>
                </c:pt>
                <c:pt idx="53">
                  <c:v>-0.8405155922150982</c:v>
                </c:pt>
                <c:pt idx="54">
                  <c:v>-0.10030560874466829</c:v>
                </c:pt>
                <c:pt idx="55">
                  <c:v>0.50463832099638684</c:v>
                </c:pt>
                <c:pt idx="56">
                  <c:v>0.31831701809539653</c:v>
                </c:pt>
                <c:pt idx="57">
                  <c:v>-0.34206614308382172</c:v>
                </c:pt>
                <c:pt idx="58">
                  <c:v>-0.30813374601962346</c:v>
                </c:pt>
                <c:pt idx="59">
                  <c:v>-0.23773548250058385</c:v>
                </c:pt>
                <c:pt idx="60">
                  <c:v>7.4874043114478969E-2</c:v>
                </c:pt>
                <c:pt idx="61">
                  <c:v>0.14394583168210437</c:v>
                </c:pt>
                <c:pt idx="62">
                  <c:v>0.4895952895194568</c:v>
                </c:pt>
                <c:pt idx="63">
                  <c:v>-0.63152169701353178</c:v>
                </c:pt>
                <c:pt idx="64">
                  <c:v>-0.9467387472749702</c:v>
                </c:pt>
                <c:pt idx="65">
                  <c:v>0.18916328855668707</c:v>
                </c:pt>
                <c:pt idx="66">
                  <c:v>-0.90743912548350247</c:v>
                </c:pt>
                <c:pt idx="67">
                  <c:v>0.55604216517909488</c:v>
                </c:pt>
                <c:pt idx="68">
                  <c:v>-9.3646250487010238E-2</c:v>
                </c:pt>
                <c:pt idx="69">
                  <c:v>-0.57342412429785472</c:v>
                </c:pt>
                <c:pt idx="70">
                  <c:v>0.16887602492435011</c:v>
                </c:pt>
                <c:pt idx="71">
                  <c:v>0.1062027868384566</c:v>
                </c:pt>
                <c:pt idx="72">
                  <c:v>-1.1168479149594588</c:v>
                </c:pt>
                <c:pt idx="73">
                  <c:v>0.51016584700961187</c:v>
                </c:pt>
                <c:pt idx="74">
                  <c:v>-1.0584788724263055</c:v>
                </c:pt>
                <c:pt idx="75">
                  <c:v>6.606038491620593E-2</c:v>
                </c:pt>
                <c:pt idx="76">
                  <c:v>-1.1456924538562805</c:v>
                </c:pt>
                <c:pt idx="77">
                  <c:v>0.14334656402727966</c:v>
                </c:pt>
                <c:pt idx="78">
                  <c:v>-1.0153783596886425</c:v>
                </c:pt>
                <c:pt idx="79">
                  <c:v>0.1135965609049872</c:v>
                </c:pt>
                <c:pt idx="80">
                  <c:v>-0.12695097852642376</c:v>
                </c:pt>
                <c:pt idx="81">
                  <c:v>-0.25385661267250492</c:v>
                </c:pt>
                <c:pt idx="82">
                  <c:v>0.38681452448429637</c:v>
                </c:pt>
                <c:pt idx="83">
                  <c:v>-0.1960771971624537</c:v>
                </c:pt>
                <c:pt idx="84">
                  <c:v>0.26038612613934187</c:v>
                </c:pt>
                <c:pt idx="85">
                  <c:v>-4.1577933221591638E-2</c:v>
                </c:pt>
                <c:pt idx="86">
                  <c:v>-0.13129937688316004</c:v>
                </c:pt>
                <c:pt idx="87">
                  <c:v>-0.14148076215869168</c:v>
                </c:pt>
                <c:pt idx="88">
                  <c:v>9.1710663206258005E-3</c:v>
                </c:pt>
                <c:pt idx="89">
                  <c:v>0.31619437336261941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BF-4500-9968-9BD743A15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1684304"/>
        <c:axId val="-2011676144"/>
      </c:scatterChart>
      <c:valAx>
        <c:axId val="-2011684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11676144"/>
        <c:crosses val="autoZero"/>
        <c:crossBetween val="midCat"/>
      </c:valAx>
      <c:valAx>
        <c:axId val="-201167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168430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7482283464566928E-2"/>
                  <c:y val="-0.148564814814814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Sheet1!$ED$2:$ED$91</c:f>
              <c:numCache>
                <c:formatCode>0.00000</c:formatCode>
                <c:ptCount val="90"/>
                <c:pt idx="0">
                  <c:v>6.3630857983299774E-2</c:v>
                </c:pt>
                <c:pt idx="1">
                  <c:v>8.7324604558639538E-2</c:v>
                </c:pt>
                <c:pt idx="2">
                  <c:v>0.54779614206363625</c:v>
                </c:pt>
                <c:pt idx="3">
                  <c:v>-1.5531704915329725</c:v>
                </c:pt>
                <c:pt idx="4">
                  <c:v>-0.70301249532581167</c:v>
                </c:pt>
                <c:pt idx="5">
                  <c:v>0.32533532129688036</c:v>
                </c:pt>
                <c:pt idx="6">
                  <c:v>0.95895376234927343</c:v>
                </c:pt>
                <c:pt idx="7">
                  <c:v>2.5299348394051591</c:v>
                </c:pt>
                <c:pt idx="8">
                  <c:v>1.632704629931973</c:v>
                </c:pt>
                <c:pt idx="9">
                  <c:v>0.3605209425882005</c:v>
                </c:pt>
                <c:pt idx="10">
                  <c:v>0.69493353589059836</c:v>
                </c:pt>
                <c:pt idx="11">
                  <c:v>-2.5027872371871138E-2</c:v>
                </c:pt>
                <c:pt idx="12">
                  <c:v>-0.34031433640731373</c:v>
                </c:pt>
                <c:pt idx="13">
                  <c:v>1.2519318842006568</c:v>
                </c:pt>
                <c:pt idx="14">
                  <c:v>0.9433610823013634</c:v>
                </c:pt>
                <c:pt idx="15">
                  <c:v>-1.0184939426048869</c:v>
                </c:pt>
                <c:pt idx="16">
                  <c:v>0.64559669293456878</c:v>
                </c:pt>
                <c:pt idx="17">
                  <c:v>-1.3830750613560179</c:v>
                </c:pt>
                <c:pt idx="18">
                  <c:v>0.44945915231800415</c:v>
                </c:pt>
                <c:pt idx="19">
                  <c:v>1.8939150310756041</c:v>
                </c:pt>
                <c:pt idx="20">
                  <c:v>0.44796960247270468</c:v>
                </c:pt>
                <c:pt idx="21">
                  <c:v>-0.40608091969089505</c:v>
                </c:pt>
                <c:pt idx="22">
                  <c:v>-0.81267868422385547</c:v>
                </c:pt>
                <c:pt idx="23">
                  <c:v>0.58655441701955613</c:v>
                </c:pt>
                <c:pt idx="24">
                  <c:v>-1.3362101794129195</c:v>
                </c:pt>
                <c:pt idx="25">
                  <c:v>-1.3062584777124726</c:v>
                </c:pt>
                <c:pt idx="26">
                  <c:v>0.54979797889110649</c:v>
                </c:pt>
                <c:pt idx="27">
                  <c:v>0.22982339095090581</c:v>
                </c:pt>
                <c:pt idx="28">
                  <c:v>0.8658689078151367</c:v>
                </c:pt>
                <c:pt idx="29">
                  <c:v>0.30758608811119637</c:v>
                </c:pt>
                <c:pt idx="30">
                  <c:v>-1.7569629102755477</c:v>
                </c:pt>
                <c:pt idx="31">
                  <c:v>-0.53184545646227033</c:v>
                </c:pt>
                <c:pt idx="32">
                  <c:v>0.38649752864667314</c:v>
                </c:pt>
                <c:pt idx="33">
                  <c:v>-0.28926794180312454</c:v>
                </c:pt>
                <c:pt idx="34">
                  <c:v>0.36279796403779041</c:v>
                </c:pt>
                <c:pt idx="35">
                  <c:v>0.85057154658330236</c:v>
                </c:pt>
                <c:pt idx="36">
                  <c:v>-0.59064082974713927</c:v>
                </c:pt>
                <c:pt idx="37">
                  <c:v>0.47477673978493629</c:v>
                </c:pt>
                <c:pt idx="38">
                  <c:v>-1.0990517593584785</c:v>
                </c:pt>
                <c:pt idx="39">
                  <c:v>-0.33689356254479552</c:v>
                </c:pt>
                <c:pt idx="40">
                  <c:v>0.48400866101457757</c:v>
                </c:pt>
                <c:pt idx="41">
                  <c:v>2.4976985804327667E-2</c:v>
                </c:pt>
                <c:pt idx="42">
                  <c:v>-1.1240379818008914</c:v>
                </c:pt>
                <c:pt idx="43">
                  <c:v>-0.83952678679214976</c:v>
                </c:pt>
                <c:pt idx="44">
                  <c:v>0.45989266832535813</c:v>
                </c:pt>
                <c:pt idx="45">
                  <c:v>0.80151733565751904</c:v>
                </c:pt>
                <c:pt idx="46">
                  <c:v>0.60951253597223243</c:v>
                </c:pt>
                <c:pt idx="47">
                  <c:v>0.53020988987543305</c:v>
                </c:pt>
                <c:pt idx="48">
                  <c:v>-0.66895210030599583</c:v>
                </c:pt>
                <c:pt idx="49">
                  <c:v>2.0174007799614539</c:v>
                </c:pt>
                <c:pt idx="50">
                  <c:v>0.48909217077062855</c:v>
                </c:pt>
                <c:pt idx="51">
                  <c:v>-0.97208523832313398</c:v>
                </c:pt>
                <c:pt idx="52">
                  <c:v>0.47979860163033733</c:v>
                </c:pt>
                <c:pt idx="53">
                  <c:v>-1.2097761168847577E-2</c:v>
                </c:pt>
                <c:pt idx="54">
                  <c:v>-1.0864554317680462</c:v>
                </c:pt>
                <c:pt idx="55">
                  <c:v>-0.13415921914857326</c:v>
                </c:pt>
                <c:pt idx="56">
                  <c:v>5.7484457509883187E-2</c:v>
                </c:pt>
                <c:pt idx="57">
                  <c:v>1.0186854001965282</c:v>
                </c:pt>
                <c:pt idx="58">
                  <c:v>0.92267359866428345</c:v>
                </c:pt>
                <c:pt idx="59">
                  <c:v>-0.6059439603577198</c:v>
                </c:pt>
                <c:pt idx="60">
                  <c:v>-0.92898824635776978</c:v>
                </c:pt>
                <c:pt idx="61">
                  <c:v>-0.18920138752617713</c:v>
                </c:pt>
                <c:pt idx="62">
                  <c:v>-2.2761571756279251</c:v>
                </c:pt>
                <c:pt idx="63">
                  <c:v>-0.73779592393260496</c:v>
                </c:pt>
                <c:pt idx="64">
                  <c:v>-1.6296256793771011</c:v>
                </c:pt>
                <c:pt idx="65">
                  <c:v>-0.28788135798925818</c:v>
                </c:pt>
                <c:pt idx="66">
                  <c:v>0.31315130855943868</c:v>
                </c:pt>
                <c:pt idx="67">
                  <c:v>2.5896929095493761</c:v>
                </c:pt>
                <c:pt idx="68">
                  <c:v>0.41647877292681079</c:v>
                </c:pt>
                <c:pt idx="69">
                  <c:v>-0.84965995928780591</c:v>
                </c:pt>
                <c:pt idx="70">
                  <c:v>-0.56326342369319049</c:v>
                </c:pt>
                <c:pt idx="71">
                  <c:v>-4.2448826303999147E-2</c:v>
                </c:pt>
                <c:pt idx="72">
                  <c:v>1.1193346813402616</c:v>
                </c:pt>
                <c:pt idx="73">
                  <c:v>-0.65361993529885654</c:v>
                </c:pt>
                <c:pt idx="74">
                  <c:v>0.11326015971081731</c:v>
                </c:pt>
                <c:pt idx="75">
                  <c:v>0.68039050738037266</c:v>
                </c:pt>
                <c:pt idx="76">
                  <c:v>4.0519302259681188E-3</c:v>
                </c:pt>
                <c:pt idx="77">
                  <c:v>1.690225976364115</c:v>
                </c:pt>
                <c:pt idx="78">
                  <c:v>5.427441323433628E-2</c:v>
                </c:pt>
                <c:pt idx="79">
                  <c:v>-1.2203252562854447</c:v>
                </c:pt>
                <c:pt idx="80">
                  <c:v>-0.48745107161368212</c:v>
                </c:pt>
                <c:pt idx="81">
                  <c:v>0.79875826700410013</c:v>
                </c:pt>
                <c:pt idx="82">
                  <c:v>-0.45618079736846956</c:v>
                </c:pt>
                <c:pt idx="83">
                  <c:v>1.3908702519535281</c:v>
                </c:pt>
                <c:pt idx="84">
                  <c:v>0.6168405367295926</c:v>
                </c:pt>
                <c:pt idx="85">
                  <c:v>0.36105760655607949</c:v>
                </c:pt>
                <c:pt idx="86">
                  <c:v>0.74817362561585732</c:v>
                </c:pt>
                <c:pt idx="87">
                  <c:v>-1.3536392179217185</c:v>
                </c:pt>
                <c:pt idx="88">
                  <c:v>1.7568126815528544</c:v>
                </c:pt>
                <c:pt idx="89">
                  <c:v>-0.42384605846118117</c:v>
                </c:pt>
              </c:numCache>
            </c:numRef>
          </c:xVal>
          <c:yVal>
            <c:numRef>
              <c:f>Sheet1!$EE$2:$EE$91</c:f>
              <c:numCache>
                <c:formatCode>0.000000</c:formatCode>
                <c:ptCount val="90"/>
                <c:pt idx="0">
                  <c:v>1.8936652331975462E-3</c:v>
                </c:pt>
                <c:pt idx="1">
                  <c:v>-4.6649476212286458E-3</c:v>
                </c:pt>
                <c:pt idx="2">
                  <c:v>0.49760444043894253</c:v>
                </c:pt>
                <c:pt idx="3">
                  <c:v>-0.52527890185240667</c:v>
                </c:pt>
                <c:pt idx="4">
                  <c:v>-0.1544194829860045</c:v>
                </c:pt>
                <c:pt idx="5">
                  <c:v>-0.28851260781375121</c:v>
                </c:pt>
                <c:pt idx="6">
                  <c:v>0.24336612210326888</c:v>
                </c:pt>
                <c:pt idx="7">
                  <c:v>0.98728880070552838</c:v>
                </c:pt>
                <c:pt idx="8">
                  <c:v>0.57244759871096729</c:v>
                </c:pt>
                <c:pt idx="9">
                  <c:v>-0.11037289336336283</c:v>
                </c:pt>
                <c:pt idx="10">
                  <c:v>0.39700454433810273</c:v>
                </c:pt>
                <c:pt idx="11">
                  <c:v>-0.16708172889517953</c:v>
                </c:pt>
                <c:pt idx="12">
                  <c:v>0.15032623370006185</c:v>
                </c:pt>
                <c:pt idx="13">
                  <c:v>0.23005673123777423</c:v>
                </c:pt>
                <c:pt idx="14">
                  <c:v>0.74027916524649295</c:v>
                </c:pt>
                <c:pt idx="15">
                  <c:v>-0.4021444868161293</c:v>
                </c:pt>
                <c:pt idx="16">
                  <c:v>0.20285375453193155</c:v>
                </c:pt>
                <c:pt idx="17">
                  <c:v>-0.41356579569805857</c:v>
                </c:pt>
                <c:pt idx="18">
                  <c:v>0.17361844488764874</c:v>
                </c:pt>
                <c:pt idx="19">
                  <c:v>0.23608521664300164</c:v>
                </c:pt>
                <c:pt idx="20">
                  <c:v>-0.1373681149914627</c:v>
                </c:pt>
                <c:pt idx="21">
                  <c:v>6.9961365230156072E-2</c:v>
                </c:pt>
                <c:pt idx="22">
                  <c:v>-0.1266194937210911</c:v>
                </c:pt>
                <c:pt idx="23">
                  <c:v>0.52795519818052961</c:v>
                </c:pt>
                <c:pt idx="24">
                  <c:v>-0.22523194502382393</c:v>
                </c:pt>
                <c:pt idx="25">
                  <c:v>-0.48008652875922975</c:v>
                </c:pt>
                <c:pt idx="26">
                  <c:v>0.19083579403168716</c:v>
                </c:pt>
                <c:pt idx="27">
                  <c:v>-0.15461620593695821</c:v>
                </c:pt>
                <c:pt idx="28">
                  <c:v>0.27964861711464584</c:v>
                </c:pt>
                <c:pt idx="29">
                  <c:v>0.36634874461885708</c:v>
                </c:pt>
                <c:pt idx="30">
                  <c:v>0.12086739176684617</c:v>
                </c:pt>
                <c:pt idx="31">
                  <c:v>-0.27860621609996011</c:v>
                </c:pt>
                <c:pt idx="32">
                  <c:v>0.60895527584547438</c:v>
                </c:pt>
                <c:pt idx="33">
                  <c:v>-0.25610026787340789</c:v>
                </c:pt>
                <c:pt idx="34">
                  <c:v>0.18269645278377095</c:v>
                </c:pt>
                <c:pt idx="35">
                  <c:v>0.34190523021129487</c:v>
                </c:pt>
                <c:pt idx="36">
                  <c:v>-0.2252227286462351</c:v>
                </c:pt>
                <c:pt idx="37">
                  <c:v>0.5688540017667163</c:v>
                </c:pt>
                <c:pt idx="38">
                  <c:v>-2.93755956389752E-2</c:v>
                </c:pt>
                <c:pt idx="39">
                  <c:v>0.23001773169252102</c:v>
                </c:pt>
                <c:pt idx="40">
                  <c:v>0.10622302130737246</c:v>
                </c:pt>
                <c:pt idx="41">
                  <c:v>0.22972787405789866</c:v>
                </c:pt>
                <c:pt idx="42">
                  <c:v>-9.2759408531619958E-2</c:v>
                </c:pt>
                <c:pt idx="43">
                  <c:v>-6.9485831694717531E-2</c:v>
                </c:pt>
                <c:pt idx="44">
                  <c:v>7.4441791699364657E-2</c:v>
                </c:pt>
                <c:pt idx="45">
                  <c:v>0.21767585739906617</c:v>
                </c:pt>
                <c:pt idx="46">
                  <c:v>0.61481965654575865</c:v>
                </c:pt>
                <c:pt idx="47">
                  <c:v>-0.11570447040983325</c:v>
                </c:pt>
                <c:pt idx="48">
                  <c:v>2.9588007606168611E-2</c:v>
                </c:pt>
                <c:pt idx="49">
                  <c:v>0.54745286229075507</c:v>
                </c:pt>
                <c:pt idx="50">
                  <c:v>-2.7109008748197355E-2</c:v>
                </c:pt>
                <c:pt idx="51">
                  <c:v>5.1900950097914282E-2</c:v>
                </c:pt>
                <c:pt idx="52">
                  <c:v>-2.5058986465395922E-2</c:v>
                </c:pt>
                <c:pt idx="53">
                  <c:v>-0.12096963323762665</c:v>
                </c:pt>
                <c:pt idx="54">
                  <c:v>-0.27219111224368403</c:v>
                </c:pt>
                <c:pt idx="55">
                  <c:v>0.24259344857064494</c:v>
                </c:pt>
                <c:pt idx="56">
                  <c:v>-0.18853554598293695</c:v>
                </c:pt>
                <c:pt idx="57">
                  <c:v>0.57336804814743336</c:v>
                </c:pt>
                <c:pt idx="58">
                  <c:v>0.23071035416370519</c:v>
                </c:pt>
                <c:pt idx="59">
                  <c:v>0.13635000833129299</c:v>
                </c:pt>
                <c:pt idx="60">
                  <c:v>-0.26842351574411155</c:v>
                </c:pt>
                <c:pt idx="61">
                  <c:v>-0.25128949371702142</c:v>
                </c:pt>
                <c:pt idx="62">
                  <c:v>-5.8518551983877322E-2</c:v>
                </c:pt>
                <c:pt idx="63">
                  <c:v>-0.10825192256492869</c:v>
                </c:pt>
                <c:pt idx="64">
                  <c:v>-3.1317812394235936E-2</c:v>
                </c:pt>
                <c:pt idx="65">
                  <c:v>0.38545592744348428</c:v>
                </c:pt>
                <c:pt idx="66">
                  <c:v>-0.34075815986916402</c:v>
                </c:pt>
                <c:pt idx="67">
                  <c:v>0.98666148702837919</c:v>
                </c:pt>
                <c:pt idx="68">
                  <c:v>0.34819102082177894</c:v>
                </c:pt>
                <c:pt idx="69">
                  <c:v>-0.24182504803519092</c:v>
                </c:pt>
                <c:pt idx="70">
                  <c:v>-0.20739654960951939</c:v>
                </c:pt>
                <c:pt idx="71">
                  <c:v>0.26601184432204411</c:v>
                </c:pt>
                <c:pt idx="72">
                  <c:v>2.3518648484111494E-2</c:v>
                </c:pt>
                <c:pt idx="73">
                  <c:v>-0.27209098416804078</c:v>
                </c:pt>
                <c:pt idx="74">
                  <c:v>0.13904556142723434</c:v>
                </c:pt>
                <c:pt idx="75">
                  <c:v>-0.25059327622498634</c:v>
                </c:pt>
                <c:pt idx="76">
                  <c:v>-0.22370087372752143</c:v>
                </c:pt>
                <c:pt idx="77">
                  <c:v>0.29610288816947361</c:v>
                </c:pt>
                <c:pt idx="78">
                  <c:v>0.35055630234056712</c:v>
                </c:pt>
                <c:pt idx="79">
                  <c:v>-0.30287770898324912</c:v>
                </c:pt>
                <c:pt idx="80">
                  <c:v>-0.21377139997897487</c:v>
                </c:pt>
                <c:pt idx="81">
                  <c:v>0.547424214866713</c:v>
                </c:pt>
                <c:pt idx="82">
                  <c:v>-0.48149421388779806</c:v>
                </c:pt>
                <c:pt idx="83">
                  <c:v>0.26173217889874711</c:v>
                </c:pt>
                <c:pt idx="84">
                  <c:v>4.7678288125415351E-2</c:v>
                </c:pt>
                <c:pt idx="85">
                  <c:v>0.26543650621003079</c:v>
                </c:pt>
                <c:pt idx="86">
                  <c:v>0.18907068516002898</c:v>
                </c:pt>
                <c:pt idx="87">
                  <c:v>-0.41669764966824524</c:v>
                </c:pt>
                <c:pt idx="88">
                  <c:v>0.39915869669416343</c:v>
                </c:pt>
                <c:pt idx="89">
                  <c:v>-0.16938262313024297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23B-4FCB-8E54-82D540A59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1674512"/>
        <c:axId val="-2011685936"/>
      </c:scatterChart>
      <c:valAx>
        <c:axId val="-2011674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11685936"/>
        <c:crosses val="autoZero"/>
        <c:crossBetween val="midCat"/>
      </c:valAx>
      <c:valAx>
        <c:axId val="-201168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167451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3321741032370953E-2"/>
                  <c:y val="-0.1516903616214639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Sheet1!$EM$2:$EM$41</c:f>
              <c:numCache>
                <c:formatCode>0.00000</c:formatCode>
                <c:ptCount val="40"/>
                <c:pt idx="0">
                  <c:v>-0.2035801442946033</c:v>
                </c:pt>
                <c:pt idx="1">
                  <c:v>1.4485647852547749</c:v>
                </c:pt>
                <c:pt idx="2">
                  <c:v>1.5758396831714319</c:v>
                </c:pt>
                <c:pt idx="3">
                  <c:v>0.20770646016703859</c:v>
                </c:pt>
                <c:pt idx="4">
                  <c:v>0.90553217836413047</c:v>
                </c:pt>
                <c:pt idx="5">
                  <c:v>0.46043075924155968</c:v>
                </c:pt>
                <c:pt idx="6">
                  <c:v>2.5299348394051591</c:v>
                </c:pt>
                <c:pt idx="7">
                  <c:v>-0.33151640945507316</c:v>
                </c:pt>
                <c:pt idx="8">
                  <c:v>-1.3101301724732752</c:v>
                </c:pt>
                <c:pt idx="9">
                  <c:v>0.30363556284869364</c:v>
                </c:pt>
                <c:pt idx="10">
                  <c:v>-0.78360594326201416</c:v>
                </c:pt>
                <c:pt idx="11">
                  <c:v>0.60114099092102979</c:v>
                </c:pt>
                <c:pt idx="12">
                  <c:v>0.88282767469721957</c:v>
                </c:pt>
                <c:pt idx="13">
                  <c:v>-1.24780967664861</c:v>
                </c:pt>
                <c:pt idx="14">
                  <c:v>-2.2571788236183119</c:v>
                </c:pt>
                <c:pt idx="15">
                  <c:v>-1.5373610712129262</c:v>
                </c:pt>
                <c:pt idx="16">
                  <c:v>-0.30727956534940509</c:v>
                </c:pt>
                <c:pt idx="17">
                  <c:v>-0.82691964288274822</c:v>
                </c:pt>
                <c:pt idx="18">
                  <c:v>-0.13498735982564433</c:v>
                </c:pt>
                <c:pt idx="19">
                  <c:v>-1.3794038185756177</c:v>
                </c:pt>
                <c:pt idx="20">
                  <c:v>-1.0391548051960595</c:v>
                </c:pt>
                <c:pt idx="21">
                  <c:v>-1.9806629764920609</c:v>
                </c:pt>
                <c:pt idx="22">
                  <c:v>-0.19894075240446382</c:v>
                </c:pt>
                <c:pt idx="23">
                  <c:v>1.7461619956902619</c:v>
                </c:pt>
                <c:pt idx="24">
                  <c:v>-0.41628595361034409</c:v>
                </c:pt>
                <c:pt idx="25">
                  <c:v>-2.1945923563262575</c:v>
                </c:pt>
                <c:pt idx="26">
                  <c:v>-0.29470549853213879</c:v>
                </c:pt>
                <c:pt idx="27">
                  <c:v>-0.37919726007430171</c:v>
                </c:pt>
                <c:pt idx="28">
                  <c:v>-2.0576078255564711</c:v>
                </c:pt>
                <c:pt idx="29">
                  <c:v>0.78173924464945044</c:v>
                </c:pt>
                <c:pt idx="30">
                  <c:v>0.44213136595808233</c:v>
                </c:pt>
                <c:pt idx="31">
                  <c:v>1.1850697029235622</c:v>
                </c:pt>
                <c:pt idx="32">
                  <c:v>-0.11952329102711255</c:v>
                </c:pt>
                <c:pt idx="33">
                  <c:v>0.15852631555357027</c:v>
                </c:pt>
                <c:pt idx="34">
                  <c:v>-0.39937662185898654</c:v>
                </c:pt>
                <c:pt idx="35">
                  <c:v>-0.33741269474761598</c:v>
                </c:pt>
                <c:pt idx="36">
                  <c:v>0.10388833319358505</c:v>
                </c:pt>
                <c:pt idx="37">
                  <c:v>-0.4103521338835171</c:v>
                </c:pt>
                <c:pt idx="38">
                  <c:v>-0.15536862843845359</c:v>
                </c:pt>
                <c:pt idx="39">
                  <c:v>5.8818939502553198E-3</c:v>
                </c:pt>
              </c:numCache>
            </c:numRef>
          </c:xVal>
          <c:yVal>
            <c:numRef>
              <c:f>Sheet1!$EN$2:$EN$41</c:f>
              <c:numCache>
                <c:formatCode>0.000000</c:formatCode>
                <c:ptCount val="40"/>
                <c:pt idx="0">
                  <c:v>0.27993672530460484</c:v>
                </c:pt>
                <c:pt idx="1">
                  <c:v>0.21524809314474846</c:v>
                </c:pt>
                <c:pt idx="2">
                  <c:v>0.30831835711337241</c:v>
                </c:pt>
                <c:pt idx="3">
                  <c:v>0.55144696049398323</c:v>
                </c:pt>
                <c:pt idx="4">
                  <c:v>0.13154471771325282</c:v>
                </c:pt>
                <c:pt idx="5">
                  <c:v>0.54270010584595907</c:v>
                </c:pt>
                <c:pt idx="6">
                  <c:v>0.1663792814884657</c:v>
                </c:pt>
                <c:pt idx="7">
                  <c:v>-1.4898266977398277E-2</c:v>
                </c:pt>
                <c:pt idx="8">
                  <c:v>-0.16076004206653516</c:v>
                </c:pt>
                <c:pt idx="9">
                  <c:v>0.31006337968424047</c:v>
                </c:pt>
                <c:pt idx="10">
                  <c:v>-0.23024417894917401</c:v>
                </c:pt>
                <c:pt idx="11">
                  <c:v>0.58410974018444417</c:v>
                </c:pt>
                <c:pt idx="12">
                  <c:v>-8.2086772855293408E-2</c:v>
                </c:pt>
                <c:pt idx="13">
                  <c:v>0.11977549874955214</c:v>
                </c:pt>
                <c:pt idx="14">
                  <c:v>-0.31272383067287063</c:v>
                </c:pt>
                <c:pt idx="15">
                  <c:v>0.20746306667728376</c:v>
                </c:pt>
                <c:pt idx="16">
                  <c:v>0.15548526154298112</c:v>
                </c:pt>
                <c:pt idx="17">
                  <c:v>0.49643120855812611</c:v>
                </c:pt>
                <c:pt idx="18">
                  <c:v>-0.10614039988329446</c:v>
                </c:pt>
                <c:pt idx="19">
                  <c:v>-0.3717597998723095</c:v>
                </c:pt>
                <c:pt idx="20">
                  <c:v>-0.20970688332301965</c:v>
                </c:pt>
                <c:pt idx="21">
                  <c:v>-0.29161922547038643</c:v>
                </c:pt>
                <c:pt idx="22">
                  <c:v>-0.18303829098017904</c:v>
                </c:pt>
                <c:pt idx="23">
                  <c:v>0.40922831691112832</c:v>
                </c:pt>
                <c:pt idx="24">
                  <c:v>-0.30689024431926615</c:v>
                </c:pt>
                <c:pt idx="25">
                  <c:v>-0.40332986130647069</c:v>
                </c:pt>
                <c:pt idx="26">
                  <c:v>-0.10034402177091031</c:v>
                </c:pt>
                <c:pt idx="27">
                  <c:v>0.3228836573720904</c:v>
                </c:pt>
                <c:pt idx="28">
                  <c:v>-0.46746616290809756</c:v>
                </c:pt>
                <c:pt idx="29">
                  <c:v>0.18321802713966245</c:v>
                </c:pt>
                <c:pt idx="30">
                  <c:v>-7.3364171191100183E-2</c:v>
                </c:pt>
                <c:pt idx="31">
                  <c:v>8.6171269376363352E-2</c:v>
                </c:pt>
                <c:pt idx="32">
                  <c:v>0.32080022734786079</c:v>
                </c:pt>
                <c:pt idx="33">
                  <c:v>0.20422350193101213</c:v>
                </c:pt>
                <c:pt idx="34">
                  <c:v>7.0469651787761947E-2</c:v>
                </c:pt>
                <c:pt idx="35">
                  <c:v>7.1580863455567481E-2</c:v>
                </c:pt>
                <c:pt idx="36">
                  <c:v>-0.2883184817021473</c:v>
                </c:pt>
                <c:pt idx="37">
                  <c:v>0.47692580698414283</c:v>
                </c:pt>
                <c:pt idx="38">
                  <c:v>0.33574042932535891</c:v>
                </c:pt>
                <c:pt idx="39">
                  <c:v>0.19263816315977667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2A7-4C8B-B09E-B8CFF5D3D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1685392"/>
        <c:axId val="-2011682672"/>
      </c:scatterChart>
      <c:valAx>
        <c:axId val="-2011685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2011682672"/>
        <c:crosses val="autoZero"/>
        <c:crossBetween val="midCat"/>
      </c:valAx>
      <c:valAx>
        <c:axId val="-201168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168539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60</xdr:col>
      <xdr:colOff>304800</xdr:colOff>
      <xdr:row>9</xdr:row>
      <xdr:rowOff>9525</xdr:rowOff>
    </xdr:from>
    <xdr:to>
      <xdr:col>68</xdr:col>
      <xdr:colOff>619125</xdr:colOff>
      <xdr:row>23</xdr:row>
      <xdr:rowOff>85725</xdr:rowOff>
    </xdr:to>
    <xdr:graphicFrame macro="">
      <xdr:nvGraphicFramePr>
        <xdr:cNvPr id="10680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61</xdr:col>
      <xdr:colOff>457200</xdr:colOff>
      <xdr:row>12</xdr:row>
      <xdr:rowOff>180975</xdr:rowOff>
    </xdr:from>
    <xdr:to>
      <xdr:col>70</xdr:col>
      <xdr:colOff>352425</xdr:colOff>
      <xdr:row>27</xdr:row>
      <xdr:rowOff>66675</xdr:rowOff>
    </xdr:to>
    <xdr:graphicFrame macro="">
      <xdr:nvGraphicFramePr>
        <xdr:cNvPr id="106807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134</xdr:col>
      <xdr:colOff>457200</xdr:colOff>
      <xdr:row>14</xdr:row>
      <xdr:rowOff>171450</xdr:rowOff>
    </xdr:from>
    <xdr:to>
      <xdr:col>143</xdr:col>
      <xdr:colOff>95250</xdr:colOff>
      <xdr:row>29</xdr:row>
      <xdr:rowOff>85725</xdr:rowOff>
    </xdr:to>
    <xdr:graphicFrame macro="">
      <xdr:nvGraphicFramePr>
        <xdr:cNvPr id="1068080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138</xdr:col>
      <xdr:colOff>123825</xdr:colOff>
      <xdr:row>22</xdr:row>
      <xdr:rowOff>66674</xdr:rowOff>
    </xdr:from>
    <xdr:to>
      <xdr:col>143</xdr:col>
      <xdr:colOff>257175</xdr:colOff>
      <xdr:row>35</xdr:row>
      <xdr:rowOff>133349</xdr:rowOff>
    </xdr:to>
    <xdr:graphicFrame macro="">
      <xdr:nvGraphicFramePr>
        <xdr:cNvPr id="1068081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902"/>
  <sheetViews>
    <sheetView tabSelected="1" workbookViewId="0">
      <selection activeCell="J13" sqref="J13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8" x14ac:dyDescent="0.25">
      <c r="A1" s="1">
        <v>1</v>
      </c>
      <c r="D1" t="s">
        <v>15</v>
      </c>
      <c r="E1" t="s">
        <v>16</v>
      </c>
      <c r="G1" t="s">
        <v>17</v>
      </c>
      <c r="H1" t="s">
        <v>18</v>
      </c>
      <c r="K1" t="s">
        <v>22</v>
      </c>
      <c r="N1" t="s">
        <v>15</v>
      </c>
      <c r="O1" t="s">
        <v>16</v>
      </c>
      <c r="P1" t="s">
        <v>0</v>
      </c>
      <c r="Q1" t="s">
        <v>1</v>
      </c>
      <c r="U1" s="1">
        <v>2</v>
      </c>
      <c r="X1" t="s">
        <v>15</v>
      </c>
      <c r="Y1" t="s">
        <v>16</v>
      </c>
      <c r="AA1" t="s">
        <v>17</v>
      </c>
      <c r="AB1" t="s">
        <v>18</v>
      </c>
      <c r="AH1" t="s">
        <v>15</v>
      </c>
      <c r="AI1" t="s">
        <v>16</v>
      </c>
      <c r="AJ1" t="s">
        <v>0</v>
      </c>
      <c r="AK1" t="s">
        <v>1</v>
      </c>
      <c r="AO1" s="1">
        <v>3</v>
      </c>
      <c r="AR1" t="s">
        <v>15</v>
      </c>
      <c r="AS1" t="s">
        <v>16</v>
      </c>
      <c r="AU1" t="s">
        <v>0</v>
      </c>
      <c r="AV1" t="s">
        <v>1</v>
      </c>
      <c r="BB1" t="s">
        <v>15</v>
      </c>
      <c r="BC1" t="s">
        <v>16</v>
      </c>
      <c r="BD1" t="s">
        <v>0</v>
      </c>
      <c r="BE1" t="s">
        <v>1</v>
      </c>
      <c r="BH1" s="1">
        <v>4</v>
      </c>
      <c r="BK1" t="s">
        <v>15</v>
      </c>
      <c r="BL1" t="s">
        <v>16</v>
      </c>
      <c r="BN1" t="s">
        <v>0</v>
      </c>
      <c r="BO1" t="s">
        <v>1</v>
      </c>
      <c r="BQ1" s="1" t="s">
        <v>20</v>
      </c>
      <c r="BT1" t="s">
        <v>15</v>
      </c>
      <c r="BU1" t="s">
        <v>16</v>
      </c>
      <c r="BW1" t="s">
        <v>0</v>
      </c>
      <c r="BX1" t="s">
        <v>1</v>
      </c>
      <c r="CA1" s="1">
        <v>5</v>
      </c>
      <c r="CD1" t="s">
        <v>15</v>
      </c>
      <c r="CE1" t="s">
        <v>16</v>
      </c>
      <c r="CG1" t="s">
        <v>0</v>
      </c>
      <c r="CH1" t="s">
        <v>1</v>
      </c>
      <c r="CM1" t="s">
        <v>15</v>
      </c>
      <c r="CN1" t="s">
        <v>16</v>
      </c>
      <c r="CO1" t="s">
        <v>0</v>
      </c>
      <c r="CP1" t="s">
        <v>1</v>
      </c>
      <c r="CS1" s="1">
        <v>6</v>
      </c>
      <c r="CV1" t="s">
        <v>15</v>
      </c>
      <c r="CW1" t="s">
        <v>16</v>
      </c>
      <c r="CY1" t="s">
        <v>0</v>
      </c>
      <c r="CZ1" t="s">
        <v>1</v>
      </c>
      <c r="DE1" t="s">
        <v>15</v>
      </c>
      <c r="DF1" t="s">
        <v>16</v>
      </c>
      <c r="DG1" t="s">
        <v>0</v>
      </c>
      <c r="DH1" t="s">
        <v>1</v>
      </c>
      <c r="DK1" s="1">
        <v>7</v>
      </c>
      <c r="DN1" t="s">
        <v>15</v>
      </c>
      <c r="DO1" t="s">
        <v>16</v>
      </c>
      <c r="DQ1" t="s">
        <v>0</v>
      </c>
      <c r="DR1" t="s">
        <v>1</v>
      </c>
      <c r="DW1" t="s">
        <v>15</v>
      </c>
      <c r="DX1" t="s">
        <v>16</v>
      </c>
      <c r="DY1" t="s">
        <v>0</v>
      </c>
      <c r="DZ1" t="s">
        <v>1</v>
      </c>
      <c r="EC1" s="1">
        <v>8</v>
      </c>
      <c r="EF1" t="s">
        <v>15</v>
      </c>
      <c r="EG1" t="s">
        <v>16</v>
      </c>
      <c r="EI1" t="s">
        <v>0</v>
      </c>
      <c r="EJ1" t="s">
        <v>1</v>
      </c>
      <c r="EO1" t="s">
        <v>15</v>
      </c>
      <c r="EP1" t="s">
        <v>16</v>
      </c>
      <c r="ER1" t="s">
        <v>0</v>
      </c>
      <c r="ES1" t="s">
        <v>1</v>
      </c>
      <c r="EV1" s="1">
        <v>9</v>
      </c>
      <c r="EY1" t="s">
        <v>15</v>
      </c>
      <c r="EZ1" t="s">
        <v>16</v>
      </c>
      <c r="FB1" t="s">
        <v>0</v>
      </c>
      <c r="FC1" t="s">
        <v>1</v>
      </c>
      <c r="FI1" t="s">
        <v>15</v>
      </c>
      <c r="FJ1" t="s">
        <v>16</v>
      </c>
      <c r="FK1" t="s">
        <v>0</v>
      </c>
      <c r="FL1" t="s">
        <v>1</v>
      </c>
      <c r="FO1" s="1">
        <v>10</v>
      </c>
      <c r="FR1" t="s">
        <v>15</v>
      </c>
      <c r="FS1" t="s">
        <v>16</v>
      </c>
      <c r="FU1" t="s">
        <v>0</v>
      </c>
      <c r="FV1" t="s">
        <v>1</v>
      </c>
      <c r="FY1" t="s">
        <v>20</v>
      </c>
      <c r="GB1" t="s">
        <v>15</v>
      </c>
      <c r="GC1" t="s">
        <v>16</v>
      </c>
      <c r="GD1" t="s">
        <v>0</v>
      </c>
      <c r="GE1" t="s">
        <v>1</v>
      </c>
      <c r="GH1" s="10">
        <v>11</v>
      </c>
      <c r="GK1" t="s">
        <v>15</v>
      </c>
      <c r="GL1" t="s">
        <v>16</v>
      </c>
      <c r="GN1" t="s">
        <v>0</v>
      </c>
      <c r="GO1" t="s">
        <v>1</v>
      </c>
      <c r="GR1" s="9"/>
      <c r="GU1" t="s">
        <v>15</v>
      </c>
      <c r="GV1" t="s">
        <v>16</v>
      </c>
      <c r="GW1" t="s">
        <v>0</v>
      </c>
      <c r="GX1" t="s">
        <v>1</v>
      </c>
    </row>
    <row r="2" spans="1:208" x14ac:dyDescent="0.25">
      <c r="B2" s="2">
        <v>-1.3101301724732752</v>
      </c>
      <c r="C2" s="2">
        <v>-0.51520429156716663</v>
      </c>
      <c r="D2">
        <f>B2*$F$7+$F$5</f>
        <v>0.29569193266068405</v>
      </c>
      <c r="E2">
        <f>C2*$F$7+$F$5</f>
        <v>0.43527939609521465</v>
      </c>
      <c r="G2">
        <f>D2-E2</f>
        <v>-0.1395874634345306</v>
      </c>
      <c r="H2">
        <f>(G2)^2</f>
        <v>1.9484659948086416E-2</v>
      </c>
      <c r="L2" s="2">
        <v>0.64559669293456878</v>
      </c>
      <c r="M2" s="3">
        <v>0.18374896909034827</v>
      </c>
      <c r="N2">
        <f>L2*$F$7+$F$5</f>
        <v>0.63911382754460588</v>
      </c>
      <c r="O2">
        <f>M2*$F$7+$F$5</f>
        <v>0.55801425107724856</v>
      </c>
      <c r="P2">
        <f>N2-O2</f>
        <v>8.1099576467357326E-2</v>
      </c>
      <c r="Q2">
        <f>(P2)^2</f>
        <v>6.5771413031847385E-3</v>
      </c>
      <c r="V2" s="2">
        <v>-0.65361993529885654</v>
      </c>
      <c r="W2" s="3">
        <v>-0.44492675450755398</v>
      </c>
      <c r="X2">
        <f>V2*$Z$7+$Z$5</f>
        <v>0.41097387394245644</v>
      </c>
      <c r="Y2">
        <f>W2*$Z$7+$Z$5</f>
        <v>0.4476199971125015</v>
      </c>
      <c r="AA2">
        <f>X2-Y2</f>
        <v>-3.6646123170045064E-2</v>
      </c>
      <c r="AB2">
        <f>(AA2)^2</f>
        <v>1.3429383433941136E-3</v>
      </c>
      <c r="AF2" s="2">
        <v>-1.0391548051960595</v>
      </c>
      <c r="AG2" s="3">
        <v>-0.17232149317348791</v>
      </c>
      <c r="AH2">
        <f>AF2*$Z$7+$Z$5</f>
        <v>0.34327468858800614</v>
      </c>
      <c r="AI2">
        <f>AG2*$Z$7+$Z$5</f>
        <v>0.49548895931707221</v>
      </c>
      <c r="AJ2">
        <f>AH2-AI2</f>
        <v>-0.15221427072906607</v>
      </c>
      <c r="AK2">
        <f>(AJ2)^2</f>
        <v>2.3169184213581419E-2</v>
      </c>
      <c r="AP2" s="2">
        <v>1.7568126815528544</v>
      </c>
      <c r="AQ2" s="3">
        <v>0.53253976142942694</v>
      </c>
      <c r="AR2">
        <f>AP2*$AT$7+$AT$5</f>
        <v>0.83424122860785244</v>
      </c>
      <c r="AS2">
        <f>AQ2*$AT$7+$AT$5</f>
        <v>0.61926124672976868</v>
      </c>
      <c r="AU2">
        <f>AR2-AS2</f>
        <v>0.21497998187808376</v>
      </c>
      <c r="AV2">
        <f>(AU2)^2</f>
        <v>4.6216392608301224E-2</v>
      </c>
      <c r="AZ2" s="2">
        <v>5.8818939502553198E-3</v>
      </c>
      <c r="BA2" s="3">
        <v>0.18956682439411818</v>
      </c>
      <c r="BB2">
        <f>AZ2*$AT$7+$AT$5</f>
        <v>0.52678113306752417</v>
      </c>
      <c r="BC2">
        <f>BA2*$AT$7+$AT$5</f>
        <v>0.55903585533493949</v>
      </c>
      <c r="BD2">
        <f>BB2-BC2</f>
        <v>-3.2254722267415326E-2</v>
      </c>
      <c r="BE2">
        <f>(BD2)^2</f>
        <v>1.040367108548098E-3</v>
      </c>
      <c r="BI2" s="2">
        <v>1.1850697029235622</v>
      </c>
      <c r="BJ2" s="2">
        <v>0.49409349022562077</v>
      </c>
      <c r="BK2">
        <f>BI2*$BM$7+$BM$5</f>
        <v>0.73384425570718981</v>
      </c>
      <c r="BL2">
        <f>BJ2*$BM$7+$BM$5</f>
        <v>0.61251015508115092</v>
      </c>
      <c r="BM2" s="3"/>
      <c r="BN2">
        <f>BK2-BL2</f>
        <v>0.12133410062603889</v>
      </c>
      <c r="BO2">
        <f>(BN2)^2</f>
        <v>1.472196397472973E-2</v>
      </c>
      <c r="BR2" s="2">
        <v>1.1193346813402616</v>
      </c>
      <c r="BS2" s="2">
        <v>-5.5923054320488802E-2</v>
      </c>
      <c r="BT2">
        <f>BR2*$BM$7+$BM$5</f>
        <v>0.72230131171451473</v>
      </c>
      <c r="BU2">
        <f>BS2*$BM$7+$BM$5</f>
        <v>0.51592830242753829</v>
      </c>
      <c r="BV2" s="3"/>
      <c r="BW2">
        <f>BT2-BU2</f>
        <v>0.20637300928697644</v>
      </c>
      <c r="BX2">
        <f>(BW2)^2</f>
        <v>4.2589818962162462E-2</v>
      </c>
      <c r="CB2" s="2">
        <v>-0.45618079736846956</v>
      </c>
      <c r="CC2" s="3">
        <v>-0.7802451773176432</v>
      </c>
      <c r="CD2">
        <f>CB2*$CF$7+$CF$5</f>
        <v>0.44564380872302795</v>
      </c>
      <c r="CE2">
        <f>CC2*$CF$7+$CF$5</f>
        <v>0.38873872376714885</v>
      </c>
      <c r="CG2">
        <f>CD2-CE2</f>
        <v>5.6905084955879093E-2</v>
      </c>
      <c r="CH2">
        <f>(CG2)^2</f>
        <v>3.2381886938358168E-3</v>
      </c>
      <c r="CK2" s="2">
        <v>6.3630857983299774E-2</v>
      </c>
      <c r="CL2" s="3">
        <v>-0.1360635668207052</v>
      </c>
      <c r="CM2">
        <f>CK2*$CF$7+$CF$5</f>
        <v>0.5369217406373219</v>
      </c>
      <c r="CN2">
        <f>CL2*$CF$7+$CF$5</f>
        <v>0.50185578179769386</v>
      </c>
      <c r="CO2">
        <f>CM2-CN2</f>
        <v>3.5065958839628042E-2</v>
      </c>
      <c r="CP2">
        <f>(CO2)^2</f>
        <v>1.229621469342488E-3</v>
      </c>
      <c r="CT2" s="2">
        <v>0.46043075924155968</v>
      </c>
      <c r="CU2" s="3">
        <v>0.54411544677181767</v>
      </c>
      <c r="CV2">
        <f>CT2*$CX$7+$CX$5</f>
        <v>0.60659904394084185</v>
      </c>
      <c r="CW2">
        <f>CU2*$CX$7+$CX$5</f>
        <v>0.62129391492346087</v>
      </c>
      <c r="CY2">
        <f>CV2-CW2</f>
        <v>-1.4694870982619013E-2</v>
      </c>
      <c r="CZ2">
        <f>(CY2)^2</f>
        <v>2.1593923319581827E-4</v>
      </c>
      <c r="DC2" s="2">
        <v>1.1850697029235622</v>
      </c>
      <c r="DD2" s="3">
        <v>-8.2444109119516277E-3</v>
      </c>
      <c r="DE2">
        <f>DC2*$CX$7+$CX$5</f>
        <v>0.73384425570718981</v>
      </c>
      <c r="DF2">
        <f>DD2*$CX$7+$CX$5</f>
        <v>0.52430058096728216</v>
      </c>
      <c r="DG2">
        <f>DE2-DF2</f>
        <v>0.20954367473990765</v>
      </c>
      <c r="DH2">
        <f>(DG2)^2</f>
        <v>4.3908551623504211E-2</v>
      </c>
      <c r="DL2" s="2">
        <v>-2.1945923563262575</v>
      </c>
      <c r="DM2" s="3">
        <v>-0.55649238695799197</v>
      </c>
      <c r="DN2">
        <f>DL2*$DP$7+$DP$5</f>
        <v>0.14038206577463463</v>
      </c>
      <c r="DO2">
        <f>DM2*$CX$7+$CX$5</f>
        <v>0.42802928555776576</v>
      </c>
      <c r="DQ2">
        <f>DN2-DO2</f>
        <v>-0.28764721978313113</v>
      </c>
      <c r="DR2">
        <f>(DQ2)^2</f>
        <v>8.2740923048964937E-2</v>
      </c>
      <c r="DU2" s="2">
        <v>-0.73779592393260496</v>
      </c>
      <c r="DV2" s="3">
        <v>-0.14314413838745135</v>
      </c>
      <c r="DW2">
        <f>DU2*$DP$7+$DP$5</f>
        <v>0.39619273142626921</v>
      </c>
      <c r="DX2">
        <f>DV2*$CX$7+$CX$5</f>
        <v>0.50061244698068907</v>
      </c>
      <c r="DY2">
        <f>DW2-DX2</f>
        <v>-0.10441971555441987</v>
      </c>
      <c r="DZ2">
        <f>(DY2)^2</f>
        <v>1.0903476996465954E-2</v>
      </c>
      <c r="ED2" s="2">
        <v>6.3630857983299774E-2</v>
      </c>
      <c r="EE2" s="3">
        <v>1.8936652331975462E-3</v>
      </c>
      <c r="EF2">
        <f>ED2*$EH$7+$EH$5</f>
        <v>0.5369217406373219</v>
      </c>
      <c r="EG2">
        <f>EE2*$EH$7+$EH$5</f>
        <v>0.52608080773709676</v>
      </c>
      <c r="EI2">
        <f>EF2-EG2</f>
        <v>1.0840932900225142E-2</v>
      </c>
      <c r="EJ2">
        <f>(EI2)^2</f>
        <v>1.175258261471839E-4</v>
      </c>
      <c r="EM2" s="2">
        <v>-0.2035801442946033</v>
      </c>
      <c r="EN2" s="3">
        <v>0.27993672530460484</v>
      </c>
      <c r="EO2">
        <f>EM2*$EH$7+$EH$5</f>
        <v>0.49</v>
      </c>
      <c r="EP2">
        <f>EN2*$EH$7+$EH$5</f>
        <v>0.57490463699360916</v>
      </c>
      <c r="ER2">
        <f>EO2-EP2</f>
        <v>-8.4904636993609173E-2</v>
      </c>
      <c r="ES2">
        <f>(ER2)^2</f>
        <v>7.2087973830165476E-3</v>
      </c>
      <c r="EW2" s="2">
        <v>0.31315130855943868</v>
      </c>
      <c r="EX2" s="3">
        <v>-0.46422187618664734</v>
      </c>
      <c r="EY2">
        <f>EW2*$FA$7+$FA$5</f>
        <v>0.58073705425028788</v>
      </c>
      <c r="EZ2">
        <f>EX2*$FA$7+$FA$5</f>
        <v>0.44423181067079803</v>
      </c>
      <c r="FB2">
        <f>EY2-EZ2</f>
        <v>0.13650524357948984</v>
      </c>
      <c r="FC2">
        <f>(FB2)^2</f>
        <v>1.8633681524695852E-2</v>
      </c>
      <c r="FG2" s="2">
        <v>6.3630857983299774E-2</v>
      </c>
      <c r="FH2" s="3">
        <v>-7.5050749576184156E-2</v>
      </c>
      <c r="FI2">
        <f>FG2*$FA$7+$FA$5</f>
        <v>0.5369217406373219</v>
      </c>
      <c r="FJ2">
        <f>FH2*$FA$7+$FA$5</f>
        <v>0.51256951574537901</v>
      </c>
      <c r="FK2">
        <f>FI2-FJ2</f>
        <v>2.4352224891942886E-2</v>
      </c>
      <c r="FL2">
        <f>(FK2)^2</f>
        <v>5.9303085718776275E-4</v>
      </c>
      <c r="FP2" s="2">
        <v>0.78173924464945044</v>
      </c>
      <c r="FQ2" s="3">
        <v>0.53769587981514266</v>
      </c>
      <c r="FR2">
        <f>FP2*$FT$7+$FT$5</f>
        <v>0.66302019908923715</v>
      </c>
      <c r="FS2">
        <f>FQ2*$FT$7+$FT$5</f>
        <v>0.62016665125101755</v>
      </c>
      <c r="FU2">
        <f>FR2-FS2</f>
        <v>4.2853547838219597E-2</v>
      </c>
      <c r="FV2">
        <f>(FU2)^2</f>
        <v>1.8364265623225754E-3</v>
      </c>
      <c r="FZ2" s="2">
        <v>0.31315130855943868</v>
      </c>
      <c r="GA2" s="3">
        <v>-0.73615302291089524</v>
      </c>
      <c r="GB2">
        <f>FZ2*$FT$7+$FT$5</f>
        <v>0.58073705425028788</v>
      </c>
      <c r="GC2">
        <f>GA2*$FT$7+$FT$5</f>
        <v>0.39648122170165578</v>
      </c>
      <c r="GD2">
        <f>GB2-GC2</f>
        <v>0.18425583254863209</v>
      </c>
      <c r="GE2">
        <f>(GD2)^2</f>
        <v>3.3950211828189553E-2</v>
      </c>
      <c r="GI2" s="2">
        <v>1.1850697029235622</v>
      </c>
      <c r="GJ2" s="3">
        <v>0.70068929544591441</v>
      </c>
      <c r="GK2">
        <f>GI2*$GM$7+$GM$5</f>
        <v>0.73384425570718981</v>
      </c>
      <c r="GL2">
        <f>GJ2*$GM$7+$GM$5</f>
        <v>0.64878798311468211</v>
      </c>
      <c r="GN2">
        <f>GK2-GL2</f>
        <v>8.5056272592507698E-2</v>
      </c>
      <c r="GO2">
        <f>(GN2)^2</f>
        <v>7.2345695073309764E-3</v>
      </c>
      <c r="GS2" s="2">
        <v>-0.40608091969089505</v>
      </c>
      <c r="GT2" s="3">
        <v>7.6022272103711014E-2</v>
      </c>
      <c r="GU2">
        <f>GS2*$GM$7+$GM$5</f>
        <v>0.45444125136688984</v>
      </c>
      <c r="GV2">
        <f>GT2*$GM$7+$GM$5</f>
        <v>0.53909764924337134</v>
      </c>
      <c r="GW2">
        <f>GU2-GV2</f>
        <v>-8.4656397876481493E-2</v>
      </c>
      <c r="GX2">
        <f>(GW2)^2</f>
        <v>7.1667057014211406E-3</v>
      </c>
    </row>
    <row r="3" spans="1:208" ht="15.75" thickBot="1" x14ac:dyDescent="0.3">
      <c r="B3" s="2">
        <v>1.4485647852547749</v>
      </c>
      <c r="C3" s="2">
        <v>0.4396439402371522</v>
      </c>
      <c r="D3">
        <f t="shared" ref="D3:D66" si="0">B3*$F$7+$F$5</f>
        <v>0.78011348791304247</v>
      </c>
      <c r="E3">
        <f t="shared" ref="E3:E66" si="1">C3*$F$7+$F$5</f>
        <v>0.60294891830347985</v>
      </c>
      <c r="G3">
        <f t="shared" ref="G3:G66" si="2">D3-E3</f>
        <v>0.17716456960956262</v>
      </c>
      <c r="H3">
        <f t="shared" ref="H3:H66" si="3">(G3)^2</f>
        <v>3.138728472494156E-2</v>
      </c>
      <c r="I3" t="s">
        <v>2</v>
      </c>
      <c r="J3">
        <f>SUM(G2:G91)/90</f>
        <v>9.7841800815375493E-5</v>
      </c>
      <c r="L3" s="2">
        <v>0.92267359866428345</v>
      </c>
      <c r="M3" s="3">
        <v>0.12407885854164753</v>
      </c>
      <c r="N3">
        <f t="shared" ref="N3:N41" si="4">L3*$F$7+$F$5</f>
        <v>0.6877680019476502</v>
      </c>
      <c r="O3">
        <f t="shared" ref="O3:O41" si="5">M3*$F$7+$F$5</f>
        <v>0.54753629385580682</v>
      </c>
      <c r="P3">
        <f t="shared" ref="P3:P41" si="6">N3-O3</f>
        <v>0.14023170809184338</v>
      </c>
      <c r="Q3">
        <f t="shared" ref="Q3:Q41" si="7">(P3)^2</f>
        <v>1.9664931954355973E-2</v>
      </c>
      <c r="R3" t="s">
        <v>2</v>
      </c>
      <c r="S3">
        <f>SUM(P2:P41)/40</f>
        <v>4.7584928035605004E-2</v>
      </c>
      <c r="U3" s="1" t="s">
        <v>19</v>
      </c>
      <c r="V3" s="2">
        <v>0.44945915231800415</v>
      </c>
      <c r="W3" s="3">
        <v>0.14045520635162426</v>
      </c>
      <c r="X3">
        <f t="shared" ref="X3:X66" si="8">V3*$Z$7+$Z$5</f>
        <v>0.60467245076147003</v>
      </c>
      <c r="Y3">
        <f t="shared" ref="Y3:Y66" si="9">W3*$Z$7+$Z$5</f>
        <v>0.55041194919176162</v>
      </c>
      <c r="AA3">
        <f t="shared" ref="AA3:AA66" si="10">X3-Y3</f>
        <v>5.4260501569708408E-2</v>
      </c>
      <c r="AB3">
        <f t="shared" ref="AB3:AB66" si="11">(AA3)^2</f>
        <v>2.9442020305963288E-3</v>
      </c>
      <c r="AC3" t="s">
        <v>2</v>
      </c>
      <c r="AD3">
        <f>SUM(AA2:AA91)/90</f>
        <v>3.4954753338175683E-3</v>
      </c>
      <c r="AF3" s="2">
        <v>-0.29470549853213879</v>
      </c>
      <c r="AG3" s="3">
        <v>-0.30291951574940684</v>
      </c>
      <c r="AH3">
        <f t="shared" ref="AH3:AH41" si="12">AF3*$Z$7+$Z$5</f>
        <v>0.47399856218281433</v>
      </c>
      <c r="AI3">
        <f t="shared" ref="AI3:AI41" si="13">AG3*$Z$7+$Z$5</f>
        <v>0.47255619647865699</v>
      </c>
      <c r="AJ3">
        <f t="shared" ref="AJ3:AJ41" si="14">AH3-AI3</f>
        <v>1.4423657041573446E-3</v>
      </c>
      <c r="AK3">
        <f t="shared" ref="AK3:AK41" si="15">(AJ3)^2</f>
        <v>2.0804188245293123E-6</v>
      </c>
      <c r="AL3" t="s">
        <v>2</v>
      </c>
      <c r="AM3">
        <f>SUM(AJ2:AJ41)/40</f>
        <v>-5.2681714640886888E-3</v>
      </c>
      <c r="AP3" s="2">
        <v>0.78173924464945044</v>
      </c>
      <c r="AQ3" s="3">
        <v>0.40165448856446567</v>
      </c>
      <c r="AR3">
        <f t="shared" ref="AR3:AR66" si="16">AP3*$AT$7+$AT$5</f>
        <v>0.66302019908923715</v>
      </c>
      <c r="AS3">
        <f t="shared" ref="AS3:AS66" si="17">AQ3*$AT$7+$AT$5</f>
        <v>0.59627804329030953</v>
      </c>
      <c r="AU3">
        <f t="shared" ref="AU3:AU66" si="18">AR3-AS3</f>
        <v>6.6742155798927616E-2</v>
      </c>
      <c r="AV3">
        <f t="shared" ref="AV3:AV66" si="19">(AU3)^2</f>
        <v>4.4545153606883273E-3</v>
      </c>
      <c r="AW3" t="s">
        <v>2</v>
      </c>
      <c r="AX3">
        <f>SUM(AU2:AU91)/90</f>
        <v>-4.4513417935011746E-3</v>
      </c>
      <c r="AZ3" s="2">
        <v>-1.5373610712129262</v>
      </c>
      <c r="BA3" s="3">
        <v>0.53845683416693801</v>
      </c>
      <c r="BB3">
        <f t="shared" ref="BB3:BB41" si="20">AZ3*$AT$7+$AT$5</f>
        <v>0.25579062169460798</v>
      </c>
      <c r="BC3">
        <f t="shared" ref="BC3:BC41" si="21">BA3*$AT$7+$AT$5</f>
        <v>0.62030027337895177</v>
      </c>
      <c r="BD3">
        <f t="shared" ref="BD3:BD41" si="22">BB3-BC3</f>
        <v>-0.36450965168434379</v>
      </c>
      <c r="BE3">
        <f t="shared" ref="BE3:BE41" si="23">(BD3)^2</f>
        <v>0.13286728617104163</v>
      </c>
      <c r="BF3" t="s">
        <v>2</v>
      </c>
      <c r="BG3">
        <f>SUM(BD2:BD41)/40</f>
        <v>-2.839233912367458E-2</v>
      </c>
      <c r="BI3" s="2">
        <v>-1.0391548051960595</v>
      </c>
      <c r="BJ3" s="2">
        <v>-0.38657863176632296</v>
      </c>
      <c r="BK3">
        <f t="shared" ref="BK3:BK66" si="24">BI3*$BM$7+$BM$5</f>
        <v>0.34327468858800614</v>
      </c>
      <c r="BL3">
        <f t="shared" ref="BL3:BL66" si="25">BJ3*$BM$7+$BM$5</f>
        <v>0.45786581580484453</v>
      </c>
      <c r="BM3" s="3"/>
      <c r="BN3">
        <f t="shared" ref="BN3:BN66" si="26">BK3-BL3</f>
        <v>-0.1145911272168384</v>
      </c>
      <c r="BO3">
        <f t="shared" ref="BO3:BO66" si="27">(BN3)^2</f>
        <v>1.3131126436825642E-2</v>
      </c>
      <c r="BP3" t="s">
        <v>2</v>
      </c>
      <c r="BQ3">
        <f>SUM(BN2:BN91)/90</f>
        <v>4.9469452017028006E-3</v>
      </c>
      <c r="BR3" s="2">
        <v>0.60951253597223243</v>
      </c>
      <c r="BS3" s="2">
        <v>0.4296960190417331</v>
      </c>
      <c r="BT3">
        <f t="shared" ref="BT3:BT41" si="28">BR3*$BM$7+$BM$5</f>
        <v>0.63277751863640352</v>
      </c>
      <c r="BU3">
        <f t="shared" ref="BU3:BU41" si="29">BS3*$BM$7+$BM$5</f>
        <v>0.60120208237893769</v>
      </c>
      <c r="BV3" s="3"/>
      <c r="BW3">
        <f t="shared" ref="BW3:BW41" si="30">BT3-BU3</f>
        <v>3.1575436257465839E-2</v>
      </c>
      <c r="BX3">
        <f t="shared" ref="BX3:BX41" si="31">(BW3)^2</f>
        <v>9.9700817484928823E-4</v>
      </c>
      <c r="BY3" t="s">
        <v>2</v>
      </c>
      <c r="BZ3">
        <f>SUM(BW2:BW41)/40</f>
        <v>3.1558432092326519E-2</v>
      </c>
      <c r="CB3" s="2">
        <v>1.5758396831714319</v>
      </c>
      <c r="CC3" s="3">
        <v>0.51352128653068296</v>
      </c>
      <c r="CD3">
        <f t="shared" ref="CD3:CD66" si="32">CB3*$CF$7+$CF$5</f>
        <v>0.80246271642076716</v>
      </c>
      <c r="CE3">
        <f t="shared" ref="CE3:CE66" si="33">CC3*$CF$7+$CF$5</f>
        <v>0.61592163893327456</v>
      </c>
      <c r="CG3">
        <f t="shared" ref="CG3:CG66" si="34">CD3-CE3</f>
        <v>0.1865410774874926</v>
      </c>
      <c r="CH3">
        <f t="shared" ref="CH3:CH66" si="35">(CG3)^2</f>
        <v>3.4797573590194718E-2</v>
      </c>
      <c r="CI3" t="s">
        <v>2</v>
      </c>
      <c r="CJ3">
        <f>SUM(CG1:CG91)/90</f>
        <v>5.4835765560072728E-3</v>
      </c>
      <c r="CK3" s="2">
        <v>2.5299348394051591</v>
      </c>
      <c r="CL3" s="3">
        <v>0.42775330228519992</v>
      </c>
      <c r="CM3">
        <f t="shared" ref="CM3:CM41" si="36">CK3*$CF$7+$CF$5</f>
        <v>0.97</v>
      </c>
      <c r="CN3">
        <f t="shared" ref="CN3:CN41" si="37">CL3*$CF$7+$CF$5</f>
        <v>0.60086094503427467</v>
      </c>
      <c r="CO3">
        <f t="shared" ref="CO3:CO41" si="38">CM3-CN3</f>
        <v>0.3691390549657253</v>
      </c>
      <c r="CP3">
        <f t="shared" ref="CP3:CP41" si="39">(CO3)^2</f>
        <v>0.13626364190098877</v>
      </c>
      <c r="CQ3" t="s">
        <v>2</v>
      </c>
      <c r="CR3">
        <f>SUM(CO2:CO41)/40</f>
        <v>1.2669049010774643E-2</v>
      </c>
      <c r="CT3" s="2">
        <v>-0.83952678679214976</v>
      </c>
      <c r="CU3" s="3">
        <v>-0.21214004214062401</v>
      </c>
      <c r="CV3">
        <f t="shared" ref="CV3:CV66" si="40">CT3*$CX$7+$CX$5</f>
        <v>0.37832898659085956</v>
      </c>
      <c r="CW3">
        <f t="shared" ref="CW3:CW66" si="41">CU3*$CX$7+$CX$5</f>
        <v>0.48849689831934673</v>
      </c>
      <c r="CY3">
        <f t="shared" ref="CY3:CY66" si="42">CV3-CW3</f>
        <v>-0.11016791172848717</v>
      </c>
      <c r="CZ3">
        <f t="shared" ref="CZ3:CZ66" si="43">(CY3)^2</f>
        <v>1.2136968774615741E-2</v>
      </c>
      <c r="DA3" t="s">
        <v>2</v>
      </c>
      <c r="DB3">
        <f>SUM(CY2:CY91)/90</f>
        <v>-5.2488171902582764E-4</v>
      </c>
      <c r="DC3" s="2">
        <v>0.48400866101457757</v>
      </c>
      <c r="DD3" s="3">
        <v>-0.21768371103122375</v>
      </c>
      <c r="DE3">
        <f t="shared" ref="DE3:DE41" si="44">DC3*$CX$7+$CX$5</f>
        <v>0.61073927837106645</v>
      </c>
      <c r="DF3">
        <f t="shared" ref="DF3:DF41" si="45">DD3*$CX$7+$CX$5</f>
        <v>0.48752344067109699</v>
      </c>
      <c r="DG3">
        <f t="shared" ref="DG3:DG41" si="46">DE3-DF3</f>
        <v>0.12321583769996947</v>
      </c>
      <c r="DH3">
        <f t="shared" ref="DH3:DH41" si="47">(DG3)^2</f>
        <v>1.5182142660105216E-2</v>
      </c>
      <c r="DI3" t="s">
        <v>2</v>
      </c>
      <c r="DJ3">
        <f>SUM(DG1:DG41)/40</f>
        <v>2.6350534223024503E-2</v>
      </c>
      <c r="DL3" s="2">
        <v>-0.6059439603577198</v>
      </c>
      <c r="DM3" s="3">
        <v>-5.3353495343227204E-2</v>
      </c>
      <c r="DN3">
        <f t="shared" ref="DN3:DN66" si="48">DL3*$DP$7+$DP$5</f>
        <v>0.41934568390443144</v>
      </c>
      <c r="DO3">
        <f t="shared" ref="DO3:DO66" si="49">DM3*$CX$7+$CX$5</f>
        <v>0.51637951206657096</v>
      </c>
      <c r="DQ3">
        <f t="shared" ref="DQ3:DQ66" si="50">DN3-DO3</f>
        <v>-9.7033828162139513E-2</v>
      </c>
      <c r="DR3">
        <f t="shared" ref="DR3:DR66" si="51">(DQ3)^2</f>
        <v>9.4155638077996189E-3</v>
      </c>
      <c r="DS3" t="s">
        <v>2</v>
      </c>
      <c r="DT3">
        <f>SUM(DQ2:DQ91)/90</f>
        <v>6.8299584353647747E-4</v>
      </c>
      <c r="DU3" s="2">
        <v>2.5299348394051591</v>
      </c>
      <c r="DV3" s="3">
        <v>0.130275377384964</v>
      </c>
      <c r="DW3">
        <f t="shared" ref="DW3:DW41" si="52">DU3*$DP$7+$DP$5</f>
        <v>0.97</v>
      </c>
      <c r="DX3">
        <f t="shared" ref="DX3:DX41" si="53">DV3*$CX$7+$CX$5</f>
        <v>0.54862439070639224</v>
      </c>
      <c r="DY3">
        <f t="shared" ref="DY3:DY41" si="54">DW3-DX3</f>
        <v>0.42137560929360773</v>
      </c>
      <c r="DZ3">
        <f t="shared" ref="DZ3:DZ41" si="55">(DY3)^2</f>
        <v>0.17755740410755916</v>
      </c>
      <c r="EA3" t="s">
        <v>2</v>
      </c>
      <c r="EB3">
        <f>SUM(DY2:DY41)/40</f>
        <v>-1.7528467925758694E-2</v>
      </c>
      <c r="ED3" s="2">
        <v>8.7324604558639538E-2</v>
      </c>
      <c r="EE3" s="3">
        <v>-4.6649476212286458E-3</v>
      </c>
      <c r="EF3">
        <f t="shared" ref="EF3:EF66" si="56">ED3*$EH$7+$EH$5</f>
        <v>0.54108231719314159</v>
      </c>
      <c r="EG3">
        <f t="shared" ref="EG3:EG66" si="57">EE3*$EH$7+$EH$5</f>
        <v>0.52492912787110113</v>
      </c>
      <c r="EI3">
        <f t="shared" ref="EI3:EI66" si="58">EF3-EG3</f>
        <v>1.6153189322040462E-2</v>
      </c>
      <c r="EJ3">
        <f t="shared" ref="EJ3:EJ66" si="59">(EI3)^2</f>
        <v>2.6092552527368199E-4</v>
      </c>
      <c r="EK3" t="s">
        <v>2</v>
      </c>
      <c r="EL3">
        <f>SUM(EI2:EI91)/90</f>
        <v>4.1294174965749288E-4</v>
      </c>
      <c r="EM3" s="2">
        <v>1.4485647852547749</v>
      </c>
      <c r="EN3" s="3">
        <v>0.21524809314474846</v>
      </c>
      <c r="EO3">
        <f t="shared" ref="EO3:EO41" si="60">EM3*$EH$7+$EH$5</f>
        <v>0.78011348791304247</v>
      </c>
      <c r="EP3">
        <f t="shared" ref="EP3:EP41" si="61">EN3*$EH$7+$EH$5</f>
        <v>0.56354543698121173</v>
      </c>
      <c r="ER3">
        <f t="shared" ref="ER3:ER41" si="62">EO3-EP3</f>
        <v>0.21656805093183074</v>
      </c>
      <c r="ES3">
        <f t="shared" ref="ES3:ES41" si="63">(ER3)^2</f>
        <v>4.6901720684412035E-2</v>
      </c>
      <c r="ET3" t="s">
        <v>2</v>
      </c>
      <c r="EU3">
        <f>SUM(ER2:ER41)/40</f>
        <v>-4.435622285760675E-2</v>
      </c>
      <c r="EW3" s="2">
        <v>0.10388833319358505</v>
      </c>
      <c r="EX3" s="3">
        <v>-0.40544205256068439</v>
      </c>
      <c r="EY3">
        <f t="shared" ref="EY3:EY66" si="64">EW3*$FA$7+$FA$5</f>
        <v>0.54399087624336961</v>
      </c>
      <c r="EZ3">
        <f t="shared" ref="EZ3:EZ66" si="65">EX3*$FA$7+$FA$5</f>
        <v>0.45455343521235247</v>
      </c>
      <c r="FB3">
        <f t="shared" ref="FB3:FB66" si="66">EY3-EZ3</f>
        <v>8.943744103101714E-2</v>
      </c>
      <c r="FC3">
        <f t="shared" ref="FC3:FC66" si="67">(FB3)^2</f>
        <v>7.9990558581766683E-3</v>
      </c>
      <c r="FD3" t="s">
        <v>2</v>
      </c>
      <c r="FE3">
        <f>SUM(FB2:FB91)/90</f>
        <v>-6.4936149357537024E-4</v>
      </c>
      <c r="FG3" s="2">
        <v>-0.13415921914857326</v>
      </c>
      <c r="FH3" s="3">
        <v>0.13078897176454629</v>
      </c>
      <c r="FI3">
        <f t="shared" ref="FI3:FI41" si="68">FG3*$FA$7+$FA$5</f>
        <v>0.50219018160456308</v>
      </c>
      <c r="FJ3">
        <f t="shared" ref="FJ3:FJ41" si="69">FH3*$FA$7+$FA$5</f>
        <v>0.54871457689657943</v>
      </c>
      <c r="FK3">
        <f t="shared" ref="FK3:FK41" si="70">FI3-FJ3</f>
        <v>-4.6524395292016352E-2</v>
      </c>
      <c r="FL3">
        <f t="shared" ref="FL3:FL41" si="71">(FK3)^2</f>
        <v>2.1645193572877933E-3</v>
      </c>
      <c r="FM3" t="s">
        <v>2</v>
      </c>
      <c r="FN3">
        <f>SUM(FK2:FK41)/40</f>
        <v>1.4310281363202934E-2</v>
      </c>
      <c r="FP3" s="2">
        <v>1.7568126815528544</v>
      </c>
      <c r="FQ3" s="3">
        <v>0.3643452762050513</v>
      </c>
      <c r="FR3">
        <f t="shared" ref="FR3:FR66" si="72">FP3*$FT$7+$FT$5</f>
        <v>0.83424122860785244</v>
      </c>
      <c r="FS3">
        <f t="shared" ref="FS3:FS66" si="73">FQ3*$FT$7+$FT$5</f>
        <v>0.58972661699877327</v>
      </c>
      <c r="FU3">
        <f t="shared" ref="FU3:FU66" si="74">FR3-FS3</f>
        <v>0.24451461160907917</v>
      </c>
      <c r="FV3">
        <f t="shared" ref="FV3:FV66" si="75">(FU3)^2</f>
        <v>5.9787395290338836E-2</v>
      </c>
      <c r="FW3" t="s">
        <v>2</v>
      </c>
      <c r="FX3">
        <f>SUM(FU2:FU91)/90</f>
        <v>-3.1572785598663975E-3</v>
      </c>
      <c r="FZ3" s="2">
        <v>1.1850697029235622</v>
      </c>
      <c r="GA3" s="3">
        <v>0.48527987396921768</v>
      </c>
      <c r="GB3">
        <f t="shared" ref="GB3:GB41" si="76">FZ3*$FT$7+$FT$5</f>
        <v>0.73384425570718981</v>
      </c>
      <c r="GC3">
        <f t="shared" ref="GC3:GC41" si="77">GA3*$FT$7+$FT$5</f>
        <v>0.61096250093317639</v>
      </c>
      <c r="GD3">
        <f t="shared" ref="GD3:GD41" si="78">GB3-GC3</f>
        <v>0.12288175477401342</v>
      </c>
      <c r="GE3">
        <f t="shared" ref="GE3:GE41" si="79">(GD3)^2</f>
        <v>1.509992565634077E-2</v>
      </c>
      <c r="GF3" t="s">
        <v>2</v>
      </c>
      <c r="GG3">
        <f>SUM(GD1:GD41)/40</f>
        <v>-2.9170641705486278E-3</v>
      </c>
      <c r="GI3" s="2">
        <v>-0.33689356254479552</v>
      </c>
      <c r="GJ3" s="3">
        <v>0.25212233489763913</v>
      </c>
      <c r="GK3">
        <f t="shared" ref="GK3:GK66" si="80">GI3*$GM$7+$GM$5</f>
        <v>0.46659041887764507</v>
      </c>
      <c r="GL3">
        <f t="shared" ref="GL3:GL66" si="81">GJ3*$GM$7+$GM$5</f>
        <v>0.57002048326664723</v>
      </c>
      <c r="GN3">
        <f t="shared" ref="GN3:GN66" si="82">GK3-GL3</f>
        <v>-0.10343006438900215</v>
      </c>
      <c r="GO3">
        <f t="shared" ref="GO3:GO66" si="83">(GN3)^2</f>
        <v>1.0697778219513131E-2</v>
      </c>
      <c r="GP3" t="s">
        <v>2</v>
      </c>
      <c r="GQ3">
        <f>SUM(GN2:GN91)/90</f>
        <v>-2.6448906905346815E-3</v>
      </c>
      <c r="GS3" s="2">
        <v>-0.33689356254479552</v>
      </c>
      <c r="GT3" s="3">
        <v>0.15660723183803155</v>
      </c>
      <c r="GU3">
        <f t="shared" ref="GU3:GU41" si="84">GS3*$GM$7+$GM$5</f>
        <v>0.46659041887764507</v>
      </c>
      <c r="GV3">
        <f t="shared" ref="GV3:GV41" si="85">GT3*$GM$7+$GM$5</f>
        <v>0.5532482139569842</v>
      </c>
      <c r="GW3">
        <f t="shared" ref="GW3:GW41" si="86">GU3-GV3</f>
        <v>-8.6657795079339128E-2</v>
      </c>
      <c r="GX3">
        <f t="shared" ref="GX3:GX41" si="87">(GW3)^2</f>
        <v>7.5095734480127331E-3</v>
      </c>
      <c r="GY3" t="s">
        <v>2</v>
      </c>
      <c r="GZ3">
        <f>SUM(GW2:GW41)/40</f>
        <v>-2.8943479270801809E-2</v>
      </c>
    </row>
    <row r="4" spans="1:208" x14ac:dyDescent="0.25">
      <c r="B4" s="2">
        <v>2.5896929095493761</v>
      </c>
      <c r="C4" s="2">
        <v>0.60059838502180452</v>
      </c>
      <c r="D4">
        <f t="shared" si="0"/>
        <v>0.98049340275808594</v>
      </c>
      <c r="E4">
        <f t="shared" si="1"/>
        <v>0.63121221078855183</v>
      </c>
      <c r="F4" s="6" t="s">
        <v>13</v>
      </c>
      <c r="G4">
        <f t="shared" si="2"/>
        <v>0.34928119196953411</v>
      </c>
      <c r="H4">
        <f t="shared" si="3"/>
        <v>0.12199735106365854</v>
      </c>
      <c r="I4" t="s">
        <v>3</v>
      </c>
      <c r="J4">
        <f>SUM(H2:H91)</f>
        <v>1.842890864869495</v>
      </c>
      <c r="L4" s="2">
        <v>-0.18920138752617713</v>
      </c>
      <c r="M4" s="3">
        <v>-0.98223562753471017</v>
      </c>
      <c r="N4">
        <f t="shared" si="4"/>
        <v>0.49252488217185592</v>
      </c>
      <c r="O4">
        <f t="shared" si="5"/>
        <v>0.3532695872588994</v>
      </c>
      <c r="P4">
        <f t="shared" si="6"/>
        <v>0.13925529491295652</v>
      </c>
      <c r="Q4">
        <f t="shared" si="7"/>
        <v>1.9392037161294493E-2</v>
      </c>
      <c r="R4" t="s">
        <v>3</v>
      </c>
      <c r="S4">
        <f>SUM(Q2:Q41)</f>
        <v>0.84771371795591521</v>
      </c>
      <c r="V4" s="2">
        <v>0.54779614206363625</v>
      </c>
      <c r="W4" s="3">
        <v>0.15526869832253246</v>
      </c>
      <c r="X4">
        <f t="shared" si="8"/>
        <v>0.62194023797294407</v>
      </c>
      <c r="Y4">
        <f t="shared" si="9"/>
        <v>0.55301317003321904</v>
      </c>
      <c r="Z4" s="6" t="s">
        <v>13</v>
      </c>
      <c r="AA4">
        <f t="shared" si="10"/>
        <v>6.8927067939725029E-2</v>
      </c>
      <c r="AB4">
        <f t="shared" si="11"/>
        <v>4.7509406947674696E-3</v>
      </c>
      <c r="AC4" t="s">
        <v>3</v>
      </c>
      <c r="AD4">
        <f>SUM(AB2:AB91)</f>
        <v>1.8510183881362046</v>
      </c>
      <c r="AF4" s="2">
        <v>0.80151733565751904</v>
      </c>
      <c r="AG4" s="3">
        <v>-4.0549196442971086E-2</v>
      </c>
      <c r="AH4">
        <f t="shared" si="12"/>
        <v>0.6664931940208485</v>
      </c>
      <c r="AI4">
        <f t="shared" si="13"/>
        <v>0.51862792244982203</v>
      </c>
      <c r="AJ4">
        <f t="shared" si="14"/>
        <v>0.14786527157102647</v>
      </c>
      <c r="AK4">
        <f t="shared" si="15"/>
        <v>2.1864138536773409E-2</v>
      </c>
      <c r="AL4" t="s">
        <v>3</v>
      </c>
      <c r="AM4">
        <f>SUM(AK2:AK41)</f>
        <v>0.73433885169363444</v>
      </c>
      <c r="AP4" s="2">
        <v>-0.28926794180312454</v>
      </c>
      <c r="AQ4" s="3">
        <v>-0.30613244375740739</v>
      </c>
      <c r="AR4">
        <f t="shared" si="16"/>
        <v>0.47495338673855692</v>
      </c>
      <c r="AS4">
        <f t="shared" si="17"/>
        <v>0.47199201246904426</v>
      </c>
      <c r="AT4" s="6" t="s">
        <v>13</v>
      </c>
      <c r="AU4">
        <f t="shared" si="18"/>
        <v>2.961374269512651E-3</v>
      </c>
      <c r="AV4">
        <f t="shared" si="19"/>
        <v>8.7697375641315878E-6</v>
      </c>
      <c r="AW4" t="s">
        <v>3</v>
      </c>
      <c r="AX4">
        <f>SUM(AV2:AV91)</f>
        <v>1.683978239730141</v>
      </c>
      <c r="AZ4" s="2">
        <v>-1.2203252562854447</v>
      </c>
      <c r="BA4" s="3">
        <v>-0.4312238703884978</v>
      </c>
      <c r="BB4">
        <f t="shared" si="20"/>
        <v>0.31146150408326867</v>
      </c>
      <c r="BC4">
        <f t="shared" si="21"/>
        <v>0.45002619734054805</v>
      </c>
      <c r="BD4">
        <f t="shared" si="22"/>
        <v>-0.13856469325727938</v>
      </c>
      <c r="BE4">
        <f t="shared" si="23"/>
        <v>1.9200174217483927E-2</v>
      </c>
      <c r="BF4" t="s">
        <v>3</v>
      </c>
      <c r="BG4">
        <f>SUM(BE2:BE41)</f>
        <v>1.0505814389564672</v>
      </c>
      <c r="BI4" s="2">
        <v>0.88282767469721957</v>
      </c>
      <c r="BJ4" s="2">
        <v>0.15712176219386687</v>
      </c>
      <c r="BK4">
        <f t="shared" si="24"/>
        <v>0.68077113395232502</v>
      </c>
      <c r="BL4">
        <f t="shared" si="25"/>
        <v>0.55333856450281027</v>
      </c>
      <c r="BM4" s="6" t="s">
        <v>13</v>
      </c>
      <c r="BN4">
        <f t="shared" si="26"/>
        <v>0.12743256944951475</v>
      </c>
      <c r="BO4">
        <f t="shared" si="27"/>
        <v>1.62390597565054E-2</v>
      </c>
      <c r="BP4" t="s">
        <v>3</v>
      </c>
      <c r="BQ4">
        <f>SUM(BO2:BO91)</f>
        <v>1.5258034062084733</v>
      </c>
      <c r="BR4" s="2">
        <v>-0.39937662185898654</v>
      </c>
      <c r="BS4" s="2">
        <v>-0.19749610257782202</v>
      </c>
      <c r="BT4">
        <f t="shared" si="28"/>
        <v>0.45561851323613356</v>
      </c>
      <c r="BU4">
        <f t="shared" si="29"/>
        <v>0.49106834608241379</v>
      </c>
      <c r="BV4" s="3"/>
      <c r="BW4">
        <f t="shared" si="30"/>
        <v>-3.5449832846280227E-2</v>
      </c>
      <c r="BX4">
        <f t="shared" si="31"/>
        <v>1.2566906488292084E-3</v>
      </c>
      <c r="BY4" t="s">
        <v>3</v>
      </c>
      <c r="BZ4">
        <f>SUM(BX2:BX41)</f>
        <v>1.1182031863824089</v>
      </c>
      <c r="CB4" s="2">
        <v>0.32533532129688036</v>
      </c>
      <c r="CC4" s="3">
        <v>-0.50099960779238351</v>
      </c>
      <c r="CD4">
        <f t="shared" si="32"/>
        <v>0.58287654357039265</v>
      </c>
      <c r="CE4">
        <f t="shared" si="33"/>
        <v>0.43777371138251098</v>
      </c>
      <c r="CF4" s="6" t="s">
        <v>13</v>
      </c>
      <c r="CG4">
        <f t="shared" si="34"/>
        <v>0.14510283218788167</v>
      </c>
      <c r="CH4">
        <f t="shared" si="35"/>
        <v>2.1054831908944548E-2</v>
      </c>
      <c r="CI4" t="s">
        <v>3</v>
      </c>
      <c r="CJ4">
        <f>SUM(CH2:CH91)</f>
        <v>1.7874663276157297</v>
      </c>
      <c r="CK4" s="2">
        <v>-0.4103521338835171</v>
      </c>
      <c r="CL4" s="3">
        <v>0.23174923696606398</v>
      </c>
      <c r="CM4">
        <f t="shared" si="36"/>
        <v>0.45369123432850372</v>
      </c>
      <c r="CN4">
        <f t="shared" si="37"/>
        <v>0.56644300625793509</v>
      </c>
      <c r="CO4">
        <f t="shared" si="38"/>
        <v>-0.11275177192943137</v>
      </c>
      <c r="CP4">
        <f t="shared" si="39"/>
        <v>1.2712962073226508E-2</v>
      </c>
      <c r="CQ4" t="s">
        <v>3</v>
      </c>
      <c r="CR4">
        <f>SUM(CP2:CP41)</f>
        <v>0.8115384239074841</v>
      </c>
      <c r="CT4" s="2">
        <v>-0.73779592393260496</v>
      </c>
      <c r="CU4" s="3">
        <v>-0.2563650869091873</v>
      </c>
      <c r="CV4">
        <f t="shared" si="40"/>
        <v>0.39619273142626921</v>
      </c>
      <c r="CW4">
        <f t="shared" si="41"/>
        <v>0.48073106509161784</v>
      </c>
      <c r="CX4" s="6" t="s">
        <v>13</v>
      </c>
      <c r="CY4">
        <f t="shared" si="42"/>
        <v>-8.4538333665348631E-2</v>
      </c>
      <c r="CZ4">
        <f t="shared" si="43"/>
        <v>7.1467298589138178E-3</v>
      </c>
      <c r="DA4" t="s">
        <v>3</v>
      </c>
      <c r="DB4">
        <f>SUM(CZ2:CZ91)</f>
        <v>1.7857919269735152</v>
      </c>
      <c r="DC4" s="2">
        <v>0.90553217836413047</v>
      </c>
      <c r="DD4" s="3">
        <v>9.7653076640536643E-2</v>
      </c>
      <c r="DE4">
        <f t="shared" si="44"/>
        <v>0.68475800134654241</v>
      </c>
      <c r="DF4">
        <f t="shared" si="45"/>
        <v>0.54289597712508775</v>
      </c>
      <c r="DG4">
        <f t="shared" si="46"/>
        <v>0.14186202422145466</v>
      </c>
      <c r="DH4">
        <f t="shared" si="47"/>
        <v>2.012483391620859E-2</v>
      </c>
      <c r="DI4" t="s">
        <v>3</v>
      </c>
      <c r="DJ4">
        <f>SUM(DH2:DH41)</f>
        <v>0.98780657543649242</v>
      </c>
      <c r="DL4" s="2">
        <v>0.45989266832535813</v>
      </c>
      <c r="DM4" s="3">
        <v>4.151680329838784E-2</v>
      </c>
      <c r="DN4">
        <f t="shared" si="48"/>
        <v>0.60650455620570343</v>
      </c>
      <c r="DO4">
        <f t="shared" si="49"/>
        <v>0.53303855495439911</v>
      </c>
      <c r="DP4" s="6" t="s">
        <v>13</v>
      </c>
      <c r="DQ4">
        <f t="shared" si="50"/>
        <v>7.3466001251304314E-2</v>
      </c>
      <c r="DR4">
        <f t="shared" si="51"/>
        <v>5.3972533398566466E-3</v>
      </c>
      <c r="DS4" t="s">
        <v>3</v>
      </c>
      <c r="DT4">
        <f>SUM(DR2:DR91)</f>
        <v>1.9759560797247342</v>
      </c>
      <c r="DU4" s="2">
        <v>-0.81267868422385547</v>
      </c>
      <c r="DV4" s="3">
        <v>-0.11816390152114391</v>
      </c>
      <c r="DW4">
        <f t="shared" si="52"/>
        <v>0.38304346202253947</v>
      </c>
      <c r="DX4">
        <f t="shared" si="53"/>
        <v>0.50499892876964148</v>
      </c>
      <c r="DY4">
        <f t="shared" si="54"/>
        <v>-0.121955466747102</v>
      </c>
      <c r="DZ4">
        <f t="shared" si="55"/>
        <v>1.4873135869503503E-2</v>
      </c>
      <c r="EA4" t="s">
        <v>3</v>
      </c>
      <c r="EB4">
        <f>SUM(DZ2:DZ41)</f>
        <v>1.1660975415668111</v>
      </c>
      <c r="ED4" s="2">
        <v>0.54779614206363625</v>
      </c>
      <c r="EE4" s="3">
        <v>0.49760444043894253</v>
      </c>
      <c r="EF4">
        <f t="shared" si="56"/>
        <v>0.62194023797294407</v>
      </c>
      <c r="EG4">
        <f t="shared" si="57"/>
        <v>0.61312667121969189</v>
      </c>
      <c r="EH4" s="6" t="s">
        <v>13</v>
      </c>
      <c r="EI4">
        <f t="shared" si="58"/>
        <v>8.8135667532521778E-3</v>
      </c>
      <c r="EJ4">
        <f t="shared" si="59"/>
        <v>7.7678958914032133E-5</v>
      </c>
      <c r="EK4" t="s">
        <v>3</v>
      </c>
      <c r="EL4">
        <f>SUM(EJ2:EJ91)</f>
        <v>1.6125861070753158</v>
      </c>
      <c r="EM4" s="2">
        <v>1.5758396831714319</v>
      </c>
      <c r="EN4" s="3">
        <v>0.30831835711337241</v>
      </c>
      <c r="EO4">
        <f t="shared" si="60"/>
        <v>0.80246271642076716</v>
      </c>
      <c r="EP4">
        <f t="shared" si="61"/>
        <v>0.57988839722519558</v>
      </c>
      <c r="ER4">
        <f t="shared" si="62"/>
        <v>0.22257431919557158</v>
      </c>
      <c r="ES4">
        <f t="shared" si="63"/>
        <v>4.9539327565372181E-2</v>
      </c>
      <c r="ET4" t="s">
        <v>3</v>
      </c>
      <c r="EU4">
        <f>SUM(ES2:ES41)</f>
        <v>1.2102296994213737</v>
      </c>
      <c r="EW4" s="2">
        <v>-0.33151640945507316</v>
      </c>
      <c r="EX4" s="3">
        <v>6.3620816239484332E-2</v>
      </c>
      <c r="EY4">
        <f t="shared" si="64"/>
        <v>0.46753463666992268</v>
      </c>
      <c r="EZ4">
        <f t="shared" si="65"/>
        <v>0.53691997732632479</v>
      </c>
      <c r="FA4" s="6" t="s">
        <v>13</v>
      </c>
      <c r="FB4">
        <f t="shared" si="66"/>
        <v>-6.9385340656402117E-2</v>
      </c>
      <c r="FC4">
        <f t="shared" si="67"/>
        <v>4.8143254980049684E-3</v>
      </c>
      <c r="FD4" t="s">
        <v>3</v>
      </c>
      <c r="FE4">
        <f>SUM(FC2:FC91)</f>
        <v>1.8394548825494692</v>
      </c>
      <c r="FG4" s="2">
        <v>-0.28926794180312454</v>
      </c>
      <c r="FH4" s="3">
        <v>-0.34378299228742365</v>
      </c>
      <c r="FI4">
        <f t="shared" si="68"/>
        <v>0.47495338673855692</v>
      </c>
      <c r="FJ4">
        <f t="shared" si="69"/>
        <v>0.46538064819916658</v>
      </c>
      <c r="FK4">
        <f t="shared" si="70"/>
        <v>9.5727385393903353E-3</v>
      </c>
      <c r="FL4">
        <f t="shared" si="71"/>
        <v>9.1637323143529015E-5</v>
      </c>
      <c r="FM4" t="s">
        <v>3</v>
      </c>
      <c r="FN4">
        <f>SUM(FL2:FL41)</f>
        <v>0.74518468028129492</v>
      </c>
      <c r="FP4" s="2">
        <v>2.5299348394051591</v>
      </c>
      <c r="FQ4" s="3">
        <v>0.8157736166077848</v>
      </c>
      <c r="FR4">
        <f t="shared" si="72"/>
        <v>0.97</v>
      </c>
      <c r="FS4">
        <f t="shared" si="73"/>
        <v>0.66899656967341792</v>
      </c>
      <c r="FT4" s="6" t="s">
        <v>13</v>
      </c>
      <c r="FU4">
        <f t="shared" si="74"/>
        <v>0.30100343032658206</v>
      </c>
      <c r="FV4">
        <f t="shared" si="75"/>
        <v>9.0603065068369543E-2</v>
      </c>
      <c r="FW4" t="s">
        <v>3</v>
      </c>
      <c r="FX4">
        <f>SUM(FV2:FV91)</f>
        <v>1.8482193395088908</v>
      </c>
      <c r="FZ4" s="2">
        <v>-2.2571788236183119</v>
      </c>
      <c r="GA4" s="3">
        <v>-0.523226367821504</v>
      </c>
      <c r="GB4">
        <f t="shared" si="76"/>
        <v>0.12939200189010253</v>
      </c>
      <c r="GC4">
        <f t="shared" si="77"/>
        <v>0.43387073485682986</v>
      </c>
      <c r="GD4">
        <f t="shared" si="78"/>
        <v>-0.30447873296672734</v>
      </c>
      <c r="GE4">
        <f t="shared" si="79"/>
        <v>9.2707298829023649E-2</v>
      </c>
      <c r="GF4" t="s">
        <v>3</v>
      </c>
      <c r="GG4">
        <f>SUM(GE2:GE41)</f>
        <v>0.89261550390606914</v>
      </c>
      <c r="GI4" s="2">
        <v>-0.66895210030599583</v>
      </c>
      <c r="GJ4" s="3">
        <v>0.14540880479832466</v>
      </c>
      <c r="GK4">
        <f t="shared" si="80"/>
        <v>0.40828157510842333</v>
      </c>
      <c r="GL4">
        <f t="shared" si="81"/>
        <v>0.5512817915992827</v>
      </c>
      <c r="GM4" s="6" t="s">
        <v>13</v>
      </c>
      <c r="GN4">
        <f t="shared" si="82"/>
        <v>-0.14300021649085937</v>
      </c>
      <c r="GO4">
        <f t="shared" si="83"/>
        <v>2.0449061916432646E-2</v>
      </c>
      <c r="GP4" t="s">
        <v>3</v>
      </c>
      <c r="GQ4">
        <f>SUM(GO2:GO91)</f>
        <v>1.5112166378093694</v>
      </c>
      <c r="GS4" s="2">
        <v>0.79875826700410013</v>
      </c>
      <c r="GT4" s="3">
        <v>0.1548367876840607</v>
      </c>
      <c r="GU4">
        <f t="shared" si="84"/>
        <v>0.66600870684534796</v>
      </c>
      <c r="GV4">
        <f t="shared" si="85"/>
        <v>0.55293732735165235</v>
      </c>
      <c r="GW4">
        <f t="shared" si="86"/>
        <v>0.11307137949369561</v>
      </c>
      <c r="GX4">
        <f t="shared" si="87"/>
        <v>1.2785136860607329E-2</v>
      </c>
      <c r="GY4" t="s">
        <v>3</v>
      </c>
      <c r="GZ4">
        <f>SUM(GX2:GX41)</f>
        <v>1.2256811640688006</v>
      </c>
    </row>
    <row r="5" spans="1:208" x14ac:dyDescent="0.25">
      <c r="B5" s="2">
        <v>0.95895376234927343</v>
      </c>
      <c r="C5" s="2">
        <v>0.28378919945692521</v>
      </c>
      <c r="D5">
        <f t="shared" si="0"/>
        <v>0.69413872926125175</v>
      </c>
      <c r="E5">
        <f t="shared" si="1"/>
        <v>0.5755811240822627</v>
      </c>
      <c r="F5" s="7">
        <v>0.52574828374606142</v>
      </c>
      <c r="G5">
        <f t="shared" si="2"/>
        <v>0.11855760517898906</v>
      </c>
      <c r="H5">
        <f t="shared" si="3"/>
        <v>1.4055905745777053E-2</v>
      </c>
      <c r="I5" t="s">
        <v>4</v>
      </c>
      <c r="J5">
        <f>J4/90</f>
        <v>2.0476565165216613E-2</v>
      </c>
      <c r="L5" s="2">
        <v>-0.45618079736846956</v>
      </c>
      <c r="M5" s="3">
        <v>-0.95566933095965023</v>
      </c>
      <c r="N5">
        <f t="shared" si="4"/>
        <v>0.44564380872302795</v>
      </c>
      <c r="O5">
        <f t="shared" si="5"/>
        <v>0.35793457809746043</v>
      </c>
      <c r="P5">
        <f t="shared" si="6"/>
        <v>8.7709230625567514E-2</v>
      </c>
      <c r="Q5">
        <f t="shared" si="7"/>
        <v>7.6929091369289902E-3</v>
      </c>
      <c r="R5" t="s">
        <v>4</v>
      </c>
      <c r="S5">
        <f>S4/40</f>
        <v>2.119284294889788E-2</v>
      </c>
      <c r="U5" s="1" t="s">
        <v>21</v>
      </c>
      <c r="V5" s="2">
        <v>-1.3536392179217185</v>
      </c>
      <c r="W5" s="3">
        <v>-0.75434563312860814</v>
      </c>
      <c r="X5">
        <f t="shared" si="8"/>
        <v>0.28805182754335767</v>
      </c>
      <c r="Y5">
        <f t="shared" si="9"/>
        <v>0.39328663416269044</v>
      </c>
      <c r="Z5" s="7">
        <v>0.52574828374606142</v>
      </c>
      <c r="AA5">
        <f t="shared" si="10"/>
        <v>-0.10523480661933277</v>
      </c>
      <c r="AB5">
        <f t="shared" si="11"/>
        <v>1.1074364524208364E-2</v>
      </c>
      <c r="AC5" t="s">
        <v>4</v>
      </c>
      <c r="AD5">
        <f>AD4/90</f>
        <v>2.0566870979291163E-2</v>
      </c>
      <c r="AF5" s="2">
        <v>-0.28788135798925818</v>
      </c>
      <c r="AG5" s="3">
        <v>0.23697075172896015</v>
      </c>
      <c r="AH5">
        <f t="shared" si="12"/>
        <v>0.4751968682027613</v>
      </c>
      <c r="AI5">
        <f t="shared" si="13"/>
        <v>0.5673598942578677</v>
      </c>
      <c r="AJ5">
        <f t="shared" si="14"/>
        <v>-9.2163026055106401E-2</v>
      </c>
      <c r="AK5">
        <f t="shared" si="15"/>
        <v>8.4940233716342215E-3</v>
      </c>
      <c r="AL5" t="s">
        <v>4</v>
      </c>
      <c r="AM5">
        <f>AM4/40</f>
        <v>1.8358471292340861E-2</v>
      </c>
      <c r="AP5" s="2">
        <v>1.8939150310756041</v>
      </c>
      <c r="AQ5" s="3">
        <v>0.58574449075885937</v>
      </c>
      <c r="AR5">
        <f t="shared" si="16"/>
        <v>0.85831613881077673</v>
      </c>
      <c r="AS5">
        <f t="shared" si="17"/>
        <v>0.62860389538193073</v>
      </c>
      <c r="AT5" s="7">
        <v>0.52574828374606142</v>
      </c>
      <c r="AU5">
        <f t="shared" si="18"/>
        <v>0.229712243428846</v>
      </c>
      <c r="AV5">
        <f t="shared" si="19"/>
        <v>5.2767714781113403E-2</v>
      </c>
      <c r="AW5" t="s">
        <v>4</v>
      </c>
      <c r="AX5">
        <f>AX4/90</f>
        <v>1.87108693303349E-2</v>
      </c>
      <c r="AZ5" s="2">
        <v>-0.18920138752617713</v>
      </c>
      <c r="BA5" s="3">
        <v>-0.57145597864599196</v>
      </c>
      <c r="BB5">
        <f t="shared" si="20"/>
        <v>0.49252488217185592</v>
      </c>
      <c r="BC5">
        <f t="shared" si="21"/>
        <v>0.42540170749323336</v>
      </c>
      <c r="BD5">
        <f t="shared" si="22"/>
        <v>6.7123174678622555E-2</v>
      </c>
      <c r="BE5">
        <f t="shared" si="23"/>
        <v>4.5055205789368757E-3</v>
      </c>
      <c r="BF5" t="s">
        <v>4</v>
      </c>
      <c r="BG5">
        <f>BG4/40</f>
        <v>2.6264535973911679E-2</v>
      </c>
      <c r="BI5" s="2">
        <v>-1.6296256793771011</v>
      </c>
      <c r="BJ5" s="2">
        <v>-0.17729320662009646</v>
      </c>
      <c r="BK5">
        <f t="shared" si="24"/>
        <v>0.23958913306809887</v>
      </c>
      <c r="BL5">
        <f t="shared" si="25"/>
        <v>0.49461593595023406</v>
      </c>
      <c r="BM5" s="7">
        <v>0.52574828374606142</v>
      </c>
      <c r="BN5">
        <f t="shared" si="26"/>
        <v>-0.2550268028821352</v>
      </c>
      <c r="BO5">
        <f t="shared" si="27"/>
        <v>6.5038670188283437E-2</v>
      </c>
      <c r="BP5" t="s">
        <v>4</v>
      </c>
      <c r="BQ5">
        <f>BQ4/90</f>
        <v>1.695337118009415E-2</v>
      </c>
      <c r="BR5" s="2">
        <v>-0.56326342369319049</v>
      </c>
      <c r="BS5" s="2">
        <v>-0.13683483011962042</v>
      </c>
      <c r="BT5">
        <f t="shared" si="28"/>
        <v>0.4268403044648228</v>
      </c>
      <c r="BU5">
        <f t="shared" si="29"/>
        <v>0.50172034943837374</v>
      </c>
      <c r="BV5" s="3"/>
      <c r="BW5">
        <f t="shared" si="30"/>
        <v>-7.4880044973550941E-2</v>
      </c>
      <c r="BX5">
        <f t="shared" si="31"/>
        <v>5.6070211352410113E-3</v>
      </c>
      <c r="BY5" t="s">
        <v>4</v>
      </c>
      <c r="BZ5">
        <f>BZ4/40</f>
        <v>2.7955079659560223E-2</v>
      </c>
      <c r="CB5" s="2">
        <v>-0.33689356254479552</v>
      </c>
      <c r="CC5" s="3">
        <v>0.30615445022810928</v>
      </c>
      <c r="CD5">
        <f t="shared" si="32"/>
        <v>0.46659041887764507</v>
      </c>
      <c r="CE5">
        <f t="shared" si="33"/>
        <v>0.57950841931721997</v>
      </c>
      <c r="CF5" s="7">
        <v>0.52574828374606142</v>
      </c>
      <c r="CG5">
        <f t="shared" si="34"/>
        <v>-0.11291800043957489</v>
      </c>
      <c r="CH5">
        <f t="shared" si="35"/>
        <v>1.2750474823271836E-2</v>
      </c>
      <c r="CI5" t="s">
        <v>4</v>
      </c>
      <c r="CJ5">
        <f>CJ4/90</f>
        <v>1.9860736973508108E-2</v>
      </c>
      <c r="CK5" s="2">
        <v>-1.7569629102755477</v>
      </c>
      <c r="CL5" s="3">
        <v>0.55935085920442329</v>
      </c>
      <c r="CM5">
        <f t="shared" si="36"/>
        <v>0.21722895900805878</v>
      </c>
      <c r="CN5">
        <f t="shared" si="37"/>
        <v>0.62396922419056156</v>
      </c>
      <c r="CO5">
        <f t="shared" si="38"/>
        <v>-0.40674026518250278</v>
      </c>
      <c r="CP5">
        <f t="shared" si="39"/>
        <v>0.16543764332073269</v>
      </c>
      <c r="CQ5" t="s">
        <v>4</v>
      </c>
      <c r="CR5">
        <f>CR4/40</f>
        <v>2.0288460597687102E-2</v>
      </c>
      <c r="CT5" s="2">
        <v>4.0519302259681188E-3</v>
      </c>
      <c r="CU5" s="3">
        <v>-0.58281963031295503</v>
      </c>
      <c r="CV5">
        <f t="shared" si="40"/>
        <v>0.52645979493954764</v>
      </c>
      <c r="CW5">
        <f t="shared" si="41"/>
        <v>0.42340627200717668</v>
      </c>
      <c r="CX5" s="7">
        <v>0.52574828374606142</v>
      </c>
      <c r="CY5">
        <f t="shared" si="42"/>
        <v>0.10305352293237097</v>
      </c>
      <c r="CZ5">
        <f t="shared" si="43"/>
        <v>1.062002858877271E-2</v>
      </c>
      <c r="DA5" t="s">
        <v>4</v>
      </c>
      <c r="DB5">
        <f>DB4/90</f>
        <v>1.9842132521927947E-2</v>
      </c>
      <c r="DC5" s="2">
        <v>0.68039050738037266</v>
      </c>
      <c r="DD5" s="3">
        <v>-0.59838385606570088</v>
      </c>
      <c r="DE5">
        <f t="shared" si="44"/>
        <v>0.64522355477623838</v>
      </c>
      <c r="DF5">
        <f t="shared" si="45"/>
        <v>0.42067322375031058</v>
      </c>
      <c r="DG5">
        <f t="shared" si="46"/>
        <v>0.22455033102592781</v>
      </c>
      <c r="DH5">
        <f t="shared" si="47"/>
        <v>5.0422851163853755E-2</v>
      </c>
      <c r="DI5" t="s">
        <v>4</v>
      </c>
      <c r="DJ5">
        <f>DJ4/40</f>
        <v>2.4695164385912311E-2</v>
      </c>
      <c r="DL5" s="2">
        <v>0.46043075924155968</v>
      </c>
      <c r="DM5" s="3">
        <v>1.9910030034774765E-2</v>
      </c>
      <c r="DN5">
        <f t="shared" si="48"/>
        <v>0.60659904394084185</v>
      </c>
      <c r="DO5">
        <f t="shared" si="49"/>
        <v>0.52924444691827011</v>
      </c>
      <c r="DP5" s="7">
        <v>0.52574828374606142</v>
      </c>
      <c r="DQ5">
        <f t="shared" si="50"/>
        <v>7.7354597022571747E-2</v>
      </c>
      <c r="DR5">
        <f t="shared" si="51"/>
        <v>5.9837336805244655E-3</v>
      </c>
      <c r="DS5" t="s">
        <v>4</v>
      </c>
      <c r="DT5">
        <f>DT4/90</f>
        <v>2.1955067552497046E-2</v>
      </c>
      <c r="DU5" s="2">
        <v>0.64559669293456878</v>
      </c>
      <c r="DV5" s="3">
        <v>8.9895046421707259E-2</v>
      </c>
      <c r="DW5">
        <f t="shared" si="52"/>
        <v>0.63911382754460588</v>
      </c>
      <c r="DX5">
        <f t="shared" si="53"/>
        <v>0.54153368186523221</v>
      </c>
      <c r="DY5">
        <f t="shared" si="54"/>
        <v>9.7580145679373675E-2</v>
      </c>
      <c r="DZ5">
        <f t="shared" si="55"/>
        <v>9.5218848308077884E-3</v>
      </c>
      <c r="EA5" t="s">
        <v>4</v>
      </c>
      <c r="EB5">
        <f>EB4/40</f>
        <v>2.9152438539170277E-2</v>
      </c>
      <c r="ED5" s="2">
        <v>-1.5531704915329725</v>
      </c>
      <c r="EE5" s="3">
        <v>-0.52527890185240667</v>
      </c>
      <c r="EF5">
        <f t="shared" si="56"/>
        <v>0.25301451774095368</v>
      </c>
      <c r="EG5">
        <f t="shared" si="57"/>
        <v>0.43351031380894528</v>
      </c>
      <c r="EH5" s="7">
        <v>0.52574828374606142</v>
      </c>
      <c r="EI5">
        <f t="shared" si="58"/>
        <v>-0.1804957960679916</v>
      </c>
      <c r="EJ5">
        <f t="shared" si="59"/>
        <v>3.2578732398218013E-2</v>
      </c>
      <c r="EK5" t="s">
        <v>4</v>
      </c>
      <c r="EL5">
        <f>EL4/90</f>
        <v>1.7917623411947952E-2</v>
      </c>
      <c r="EM5" s="2">
        <v>0.20770646016703859</v>
      </c>
      <c r="EN5" s="3">
        <v>0.55144696049398323</v>
      </c>
      <c r="EO5">
        <f t="shared" si="60"/>
        <v>0.56222114066277662</v>
      </c>
      <c r="EP5">
        <f t="shared" si="61"/>
        <v>0.62258131470272837</v>
      </c>
      <c r="ER5">
        <f t="shared" si="62"/>
        <v>-6.0360174039951753E-2</v>
      </c>
      <c r="ES5">
        <f t="shared" si="63"/>
        <v>3.6433506101332656E-3</v>
      </c>
      <c r="ET5" t="s">
        <v>4</v>
      </c>
      <c r="EU5">
        <f>EU4/40</f>
        <v>3.0255742485534344E-2</v>
      </c>
      <c r="EW5" s="2">
        <v>0.38649752864667314</v>
      </c>
      <c r="EX5" s="3">
        <v>0.57350940425672825</v>
      </c>
      <c r="EY5">
        <f t="shared" si="64"/>
        <v>0.59361651013467509</v>
      </c>
      <c r="EZ5">
        <f t="shared" si="65"/>
        <v>0.62645543760648659</v>
      </c>
      <c r="FA5" s="7">
        <v>0.52574828374606142</v>
      </c>
      <c r="FB5">
        <f t="shared" si="66"/>
        <v>-3.2838927471811497E-2</v>
      </c>
      <c r="FC5">
        <f t="shared" si="67"/>
        <v>1.0783951574988959E-3</v>
      </c>
      <c r="FD5" t="s">
        <v>4</v>
      </c>
      <c r="FE5">
        <f>FE4/90</f>
        <v>2.0438387583882993E-2</v>
      </c>
      <c r="FG5" s="2">
        <v>0.47979860163033733</v>
      </c>
      <c r="FH5" s="3">
        <v>-0.28020534804630937</v>
      </c>
      <c r="FI5">
        <f t="shared" si="68"/>
        <v>0.61</v>
      </c>
      <c r="FJ5">
        <f t="shared" si="69"/>
        <v>0.47654476085913466</v>
      </c>
      <c r="FK5">
        <f t="shared" si="70"/>
        <v>0.13345523914086532</v>
      </c>
      <c r="FL5">
        <f t="shared" si="71"/>
        <v>1.7810300854145551E-2</v>
      </c>
      <c r="FM5" t="s">
        <v>4</v>
      </c>
      <c r="FN5">
        <f>FN4/40</f>
        <v>1.8629617007032372E-2</v>
      </c>
      <c r="FP5" s="2">
        <v>-0.33689356254479552</v>
      </c>
      <c r="FQ5" s="3">
        <v>0.3609323133761575</v>
      </c>
      <c r="FR5">
        <f t="shared" si="72"/>
        <v>0.46659041887764507</v>
      </c>
      <c r="FS5">
        <f t="shared" si="73"/>
        <v>0.58912730725741902</v>
      </c>
      <c r="FT5" s="7">
        <v>0.52574828374606142</v>
      </c>
      <c r="FU5">
        <f t="shared" si="74"/>
        <v>-0.12253688837977394</v>
      </c>
      <c r="FV5">
        <f t="shared" si="75"/>
        <v>1.5015289013797178E-2</v>
      </c>
      <c r="FW5" t="s">
        <v>4</v>
      </c>
      <c r="FX5">
        <f>FX4/90</f>
        <v>2.0535770438987674E-2</v>
      </c>
      <c r="FZ5" s="2">
        <v>-0.34031433640731373</v>
      </c>
      <c r="GA5" s="3">
        <v>0.47321989726478964</v>
      </c>
      <c r="GB5">
        <f t="shared" si="76"/>
        <v>0.4659897375337344</v>
      </c>
      <c r="GC5">
        <f t="shared" si="77"/>
        <v>0.60884479210310061</v>
      </c>
      <c r="GD5">
        <f t="shared" si="78"/>
        <v>-0.1428550545693662</v>
      </c>
      <c r="GE5">
        <f t="shared" si="79"/>
        <v>2.0407566616016594E-2</v>
      </c>
      <c r="GF5" t="s">
        <v>4</v>
      </c>
      <c r="GG5">
        <f>GG4/40</f>
        <v>2.2315387597651729E-2</v>
      </c>
      <c r="GI5" s="2">
        <v>-2.5027872371871138E-2</v>
      </c>
      <c r="GJ5" s="3">
        <v>-0.12983397905351915</v>
      </c>
      <c r="GK5">
        <f t="shared" si="80"/>
        <v>0.52135343725349226</v>
      </c>
      <c r="GL5">
        <f t="shared" si="81"/>
        <v>0.50294968548802665</v>
      </c>
      <c r="GM5" s="7">
        <v>0.52574828374606142</v>
      </c>
      <c r="GN5">
        <f t="shared" si="82"/>
        <v>1.8403751765465604E-2</v>
      </c>
      <c r="GO5">
        <f t="shared" si="83"/>
        <v>3.386980790448783E-4</v>
      </c>
      <c r="GP5" t="s">
        <v>4</v>
      </c>
      <c r="GQ5">
        <f>GQ4/90</f>
        <v>1.6791295975659662E-2</v>
      </c>
      <c r="GS5" s="2">
        <v>0.48400866101457757</v>
      </c>
      <c r="GT5" s="3">
        <v>-0.11837643559460284</v>
      </c>
      <c r="GU5">
        <f t="shared" si="84"/>
        <v>0.61073927837106645</v>
      </c>
      <c r="GV5">
        <f t="shared" si="85"/>
        <v>0.50496160819306934</v>
      </c>
      <c r="GW5">
        <f t="shared" si="86"/>
        <v>0.10577767017799711</v>
      </c>
      <c r="GX5">
        <f t="shared" si="87"/>
        <v>1.1188915508285139E-2</v>
      </c>
      <c r="GY5" t="s">
        <v>4</v>
      </c>
      <c r="GZ5">
        <f>GZ4/40</f>
        <v>3.0642029101720016E-2</v>
      </c>
    </row>
    <row r="6" spans="1:208" x14ac:dyDescent="0.25">
      <c r="A6" s="1" t="s">
        <v>23</v>
      </c>
      <c r="B6" s="2">
        <v>1.7568126815528544</v>
      </c>
      <c r="C6" s="2">
        <v>0.38988707425055258</v>
      </c>
      <c r="D6">
        <f t="shared" si="0"/>
        <v>0.83424122860785244</v>
      </c>
      <c r="E6">
        <f t="shared" si="1"/>
        <v>0.59421170785613042</v>
      </c>
      <c r="F6" s="7" t="s">
        <v>14</v>
      </c>
      <c r="G6">
        <f t="shared" si="2"/>
        <v>0.24002952075172201</v>
      </c>
      <c r="H6">
        <f t="shared" si="3"/>
        <v>5.7614170832301352E-2</v>
      </c>
      <c r="I6" t="s">
        <v>5</v>
      </c>
      <c r="J6">
        <f>(J5)^0.5</f>
        <v>0.14309634923790548</v>
      </c>
      <c r="L6" s="2">
        <v>0.36279796403779041</v>
      </c>
      <c r="M6" s="3">
        <v>0.16792013763040756</v>
      </c>
      <c r="N6">
        <f t="shared" si="4"/>
        <v>0.58945491194329924</v>
      </c>
      <c r="O6">
        <f t="shared" si="5"/>
        <v>0.55523473856457595</v>
      </c>
      <c r="P6">
        <f t="shared" si="6"/>
        <v>3.4220173378723295E-2</v>
      </c>
      <c r="Q6">
        <f t="shared" si="7"/>
        <v>1.1710202660698825E-3</v>
      </c>
      <c r="R6" t="s">
        <v>5</v>
      </c>
      <c r="S6">
        <f>(S5)^0.5</f>
        <v>0.14557761829655644</v>
      </c>
      <c r="V6" s="2">
        <v>5.427441323433628E-2</v>
      </c>
      <c r="W6" s="3">
        <v>0.16539321005976762</v>
      </c>
      <c r="X6">
        <f t="shared" si="8"/>
        <v>0.53527876684486664</v>
      </c>
      <c r="Y6">
        <f t="shared" si="9"/>
        <v>0.55479101491896221</v>
      </c>
      <c r="Z6" s="7" t="s">
        <v>14</v>
      </c>
      <c r="AA6">
        <f t="shared" si="10"/>
        <v>-1.9512248074095573E-2</v>
      </c>
      <c r="AB6">
        <f t="shared" si="11"/>
        <v>3.8072782490504637E-4</v>
      </c>
      <c r="AC6" t="s">
        <v>5</v>
      </c>
      <c r="AD6">
        <f>(AD5)^0.5</f>
        <v>0.14341154409353232</v>
      </c>
      <c r="AF6" s="2">
        <v>-1.0184939426048869</v>
      </c>
      <c r="AG6" s="3">
        <v>-0.76714268642727712</v>
      </c>
      <c r="AH6">
        <f t="shared" si="12"/>
        <v>0.3469026965202473</v>
      </c>
      <c r="AI6">
        <f t="shared" si="13"/>
        <v>0.39103949609321215</v>
      </c>
      <c r="AJ6">
        <f t="shared" si="14"/>
        <v>-4.4136799572964847E-2</v>
      </c>
      <c r="AK6">
        <f t="shared" si="15"/>
        <v>1.9480570765440699E-3</v>
      </c>
      <c r="AL6" t="s">
        <v>5</v>
      </c>
      <c r="AM6">
        <f>(AM5)^0.5</f>
        <v>0.13549343634413019</v>
      </c>
      <c r="AP6" s="2">
        <v>-0.70301249532581167</v>
      </c>
      <c r="AQ6" s="3">
        <v>-0.36037584555959079</v>
      </c>
      <c r="AR6">
        <f t="shared" si="16"/>
        <v>0.4023006349244469</v>
      </c>
      <c r="AS6">
        <f t="shared" si="17"/>
        <v>0.4624669749183784</v>
      </c>
      <c r="AT6" s="7" t="s">
        <v>14</v>
      </c>
      <c r="AU6">
        <f t="shared" si="18"/>
        <v>-6.0166339993931506E-2</v>
      </c>
      <c r="AV6">
        <f t="shared" si="19"/>
        <v>3.619988468265362E-3</v>
      </c>
      <c r="AW6" t="s">
        <v>5</v>
      </c>
      <c r="AX6">
        <f>(AX5)^0.5</f>
        <v>0.13678767974614855</v>
      </c>
      <c r="AZ6" s="2">
        <v>-0.33151640945507316</v>
      </c>
      <c r="BA6" s="3">
        <v>0.19215439622673988</v>
      </c>
      <c r="BB6">
        <f t="shared" si="20"/>
        <v>0.46753463666992268</v>
      </c>
      <c r="BC6">
        <f t="shared" si="21"/>
        <v>0.55949022799690218</v>
      </c>
      <c r="BD6">
        <f t="shared" si="22"/>
        <v>-9.1955591326979502E-2</v>
      </c>
      <c r="BE6">
        <f t="shared" si="23"/>
        <v>8.4558307762944672E-3</v>
      </c>
      <c r="BF6" t="s">
        <v>5</v>
      </c>
      <c r="BG6">
        <f>(BG5)^0.5</f>
        <v>0.16206337024112413</v>
      </c>
      <c r="BI6" s="2">
        <v>-0.40608091969089505</v>
      </c>
      <c r="BJ6" s="2">
        <v>-0.17042535092980565</v>
      </c>
      <c r="BK6">
        <f t="shared" si="24"/>
        <v>0.45444125136688984</v>
      </c>
      <c r="BL6">
        <f t="shared" si="25"/>
        <v>0.49582191826640842</v>
      </c>
      <c r="BM6" s="7" t="s">
        <v>14</v>
      </c>
      <c r="BN6">
        <f t="shared" si="26"/>
        <v>-4.1380666899518581E-2</v>
      </c>
      <c r="BO6">
        <f t="shared" si="27"/>
        <v>1.7123595930489128E-3</v>
      </c>
      <c r="BP6" t="s">
        <v>5</v>
      </c>
      <c r="BQ6">
        <f>(BQ5)^0.5</f>
        <v>0.13020511195837953</v>
      </c>
      <c r="BR6" s="2">
        <v>0.44796960247270468</v>
      </c>
      <c r="BS6" s="2">
        <v>-0.18689071622757913</v>
      </c>
      <c r="BT6">
        <f t="shared" si="28"/>
        <v>0.60441088865919246</v>
      </c>
      <c r="BU6">
        <f t="shared" si="29"/>
        <v>0.49293063162994954</v>
      </c>
      <c r="BV6" s="3"/>
      <c r="BW6">
        <f t="shared" si="30"/>
        <v>0.11148025702924291</v>
      </c>
      <c r="BX6">
        <f t="shared" si="31"/>
        <v>1.2427847707306063E-2</v>
      </c>
      <c r="BY6" t="s">
        <v>5</v>
      </c>
      <c r="BZ6">
        <f>(BZ5)^0.5</f>
        <v>0.16719772623920526</v>
      </c>
      <c r="CB6" s="2">
        <v>-0.18920138752617713</v>
      </c>
      <c r="CC6" s="3">
        <v>-0.57130576940537847</v>
      </c>
      <c r="CD6">
        <f t="shared" si="32"/>
        <v>0.49252488217185592</v>
      </c>
      <c r="CE6">
        <f t="shared" si="33"/>
        <v>0.42542808394842913</v>
      </c>
      <c r="CF6" s="7" t="s">
        <v>14</v>
      </c>
      <c r="CG6">
        <f t="shared" si="34"/>
        <v>6.709679822342679E-2</v>
      </c>
      <c r="CH6">
        <f t="shared" si="35"/>
        <v>4.5019803318352486E-3</v>
      </c>
      <c r="CI6" t="s">
        <v>5</v>
      </c>
      <c r="CJ6">
        <f>(CJ5)^0.5</f>
        <v>0.14092812697793194</v>
      </c>
      <c r="CK6" s="2">
        <v>-0.6059439603577198</v>
      </c>
      <c r="CL6" s="3">
        <v>0.16481238433593062</v>
      </c>
      <c r="CM6">
        <f t="shared" si="36"/>
        <v>0.41934568390443144</v>
      </c>
      <c r="CN6">
        <f t="shared" si="37"/>
        <v>0.55468902303338474</v>
      </c>
      <c r="CO6">
        <f t="shared" si="38"/>
        <v>-0.1353433391289533</v>
      </c>
      <c r="CP6">
        <f t="shared" si="39"/>
        <v>1.8317819446574863E-2</v>
      </c>
      <c r="CQ6" t="s">
        <v>5</v>
      </c>
      <c r="CR6">
        <f>(CR5)^0.5</f>
        <v>0.14243756736790719</v>
      </c>
      <c r="CT6" s="2">
        <v>6.3630857983299774E-2</v>
      </c>
      <c r="CU6" s="3">
        <v>-8.2216528573915842E-2</v>
      </c>
      <c r="CV6">
        <f t="shared" si="40"/>
        <v>0.5369217406373219</v>
      </c>
      <c r="CW6">
        <f t="shared" si="41"/>
        <v>0.51131121866655493</v>
      </c>
      <c r="CX6" s="7" t="s">
        <v>14</v>
      </c>
      <c r="CY6">
        <f t="shared" si="42"/>
        <v>2.5610521970766964E-2</v>
      </c>
      <c r="CZ6">
        <f t="shared" si="43"/>
        <v>6.5589883561513733E-4</v>
      </c>
      <c r="DA6" t="s">
        <v>5</v>
      </c>
      <c r="DB6">
        <f>(DB5)^0.5</f>
        <v>0.14086210463402835</v>
      </c>
      <c r="DC6" s="2">
        <v>-1.3830750613560179</v>
      </c>
      <c r="DD6" s="3">
        <v>-0.50971326588153509</v>
      </c>
      <c r="DE6">
        <f t="shared" si="44"/>
        <v>0.28288294976777656</v>
      </c>
      <c r="DF6">
        <f t="shared" si="45"/>
        <v>0.43624360969741549</v>
      </c>
      <c r="DG6">
        <f t="shared" si="46"/>
        <v>-0.15336065992963893</v>
      </c>
      <c r="DH6">
        <f t="shared" si="47"/>
        <v>2.3519492014054361E-2</v>
      </c>
      <c r="DI6" t="s">
        <v>5</v>
      </c>
      <c r="DJ6">
        <f>(DJ5)^0.5</f>
        <v>0.1571469515641723</v>
      </c>
      <c r="DL6" s="2">
        <v>0.78173924464945044</v>
      </c>
      <c r="DM6" s="3">
        <v>0.31589557801853652</v>
      </c>
      <c r="DN6">
        <f t="shared" si="48"/>
        <v>0.66302019908923715</v>
      </c>
      <c r="DO6">
        <f t="shared" si="49"/>
        <v>0.58121894271558694</v>
      </c>
      <c r="DP6" s="7" t="s">
        <v>14</v>
      </c>
      <c r="DQ6">
        <f t="shared" si="50"/>
        <v>8.1801256373650211E-2</v>
      </c>
      <c r="DR6">
        <f t="shared" si="51"/>
        <v>6.6914455443076492E-3</v>
      </c>
      <c r="DS6" t="s">
        <v>5</v>
      </c>
      <c r="DT6">
        <f>(DT5)^0.5</f>
        <v>0.14817242507463069</v>
      </c>
      <c r="DU6" s="2">
        <v>0.9433610823013634</v>
      </c>
      <c r="DV6" s="3">
        <v>0.13612584082694593</v>
      </c>
      <c r="DW6">
        <f t="shared" si="52"/>
        <v>0.6914006844846079</v>
      </c>
      <c r="DX6">
        <f t="shared" si="53"/>
        <v>0.54965172089075087</v>
      </c>
      <c r="DY6">
        <f t="shared" si="54"/>
        <v>0.14174896359385702</v>
      </c>
      <c r="DZ6">
        <f t="shared" si="55"/>
        <v>2.0092768679932604E-2</v>
      </c>
      <c r="EA6" t="s">
        <v>5</v>
      </c>
      <c r="EB6">
        <f>(EB5)^0.5</f>
        <v>0.1707408519926332</v>
      </c>
      <c r="ED6" s="2">
        <v>-0.70301249532581167</v>
      </c>
      <c r="EE6" s="3">
        <v>-0.1544194829860045</v>
      </c>
      <c r="EF6">
        <f t="shared" si="56"/>
        <v>0.4023006349244469</v>
      </c>
      <c r="EG6">
        <f t="shared" si="57"/>
        <v>0.4986325180468516</v>
      </c>
      <c r="EH6" s="7" t="s">
        <v>14</v>
      </c>
      <c r="EI6">
        <f t="shared" si="58"/>
        <v>-9.6331883122404705E-2</v>
      </c>
      <c r="EJ6">
        <f t="shared" si="59"/>
        <v>9.2798317059086411E-3</v>
      </c>
      <c r="EK6" t="s">
        <v>5</v>
      </c>
      <c r="EL6">
        <f>(EL5)^0.5</f>
        <v>0.13385672718226735</v>
      </c>
      <c r="EM6" s="2">
        <v>0.90553217836413047</v>
      </c>
      <c r="EN6" s="3">
        <v>0.13154471771325282</v>
      </c>
      <c r="EO6">
        <f t="shared" si="60"/>
        <v>0.68475800134654241</v>
      </c>
      <c r="EP6">
        <f t="shared" si="61"/>
        <v>0.54884728443889852</v>
      </c>
      <c r="ER6">
        <f t="shared" si="62"/>
        <v>0.13591071690764389</v>
      </c>
      <c r="ES6">
        <f t="shared" si="63"/>
        <v>1.847172297034972E-2</v>
      </c>
      <c r="ET6" t="s">
        <v>5</v>
      </c>
      <c r="EU6">
        <f>(EU5)^0.5</f>
        <v>0.1739417790110655</v>
      </c>
      <c r="EW6" s="2">
        <v>0.41647877292681079</v>
      </c>
      <c r="EX6" s="3">
        <v>9.8426074730226978E-2</v>
      </c>
      <c r="EY6">
        <f t="shared" si="64"/>
        <v>0.59888115925504981</v>
      </c>
      <c r="EZ6">
        <f t="shared" si="65"/>
        <v>0.54303171411034801</v>
      </c>
      <c r="FA6" s="7" t="s">
        <v>14</v>
      </c>
      <c r="FB6">
        <f t="shared" si="66"/>
        <v>5.5849445144701804E-2</v>
      </c>
      <c r="FC6">
        <f t="shared" si="67"/>
        <v>3.1191605229710559E-3</v>
      </c>
      <c r="FD6" t="s">
        <v>5</v>
      </c>
      <c r="FE6">
        <f>(FE5)^0.5</f>
        <v>0.1429628888344209</v>
      </c>
      <c r="FG6" s="2">
        <v>0.44213136595808233</v>
      </c>
      <c r="FH6" s="3">
        <v>-4.6398003017591918E-3</v>
      </c>
      <c r="FI6">
        <f t="shared" si="68"/>
        <v>0.60338570549987947</v>
      </c>
      <c r="FJ6">
        <f t="shared" si="69"/>
        <v>0.52493354369227541</v>
      </c>
      <c r="FK6">
        <f t="shared" si="70"/>
        <v>7.8452161807604059E-2</v>
      </c>
      <c r="FL6">
        <f t="shared" si="71"/>
        <v>6.1547416922864895E-3</v>
      </c>
      <c r="FM6" t="s">
        <v>5</v>
      </c>
      <c r="FN6">
        <f>(FN5)^0.5</f>
        <v>0.13649035499636</v>
      </c>
      <c r="FP6" s="2">
        <v>0.53020988987543305</v>
      </c>
      <c r="FQ6" s="3">
        <v>-0.44102185047789383</v>
      </c>
      <c r="FR6">
        <f t="shared" si="72"/>
        <v>0.61885212574357107</v>
      </c>
      <c r="FS6">
        <f t="shared" si="73"/>
        <v>0.44830569078728061</v>
      </c>
      <c r="FT6" s="7" t="s">
        <v>14</v>
      </c>
      <c r="FU6">
        <f t="shared" si="74"/>
        <v>0.17054643495629046</v>
      </c>
      <c r="FV6">
        <f t="shared" si="75"/>
        <v>2.9086086476300212E-2</v>
      </c>
      <c r="FW6" t="s">
        <v>5</v>
      </c>
      <c r="FX6">
        <f>(FX5)^0.5</f>
        <v>0.14330307198028824</v>
      </c>
      <c r="FZ6" s="2">
        <v>-0.13498735982564433</v>
      </c>
      <c r="GA6" s="3">
        <v>-0.17116523405929157</v>
      </c>
      <c r="GB6">
        <f t="shared" si="76"/>
        <v>0.50204476168648526</v>
      </c>
      <c r="GC6">
        <f t="shared" si="77"/>
        <v>0.49569199620478777</v>
      </c>
      <c r="GD6">
        <f t="shared" si="78"/>
        <v>6.3527654816974977E-3</v>
      </c>
      <c r="GE6">
        <f t="shared" si="79"/>
        <v>4.0357629265447238E-5</v>
      </c>
      <c r="GF6" t="s">
        <v>5</v>
      </c>
      <c r="GG6">
        <f>(GG5)^0.5</f>
        <v>0.14938335783363463</v>
      </c>
      <c r="GI6" s="2">
        <v>2.5896929095493761</v>
      </c>
      <c r="GJ6" s="3">
        <v>0.51182801188196114</v>
      </c>
      <c r="GK6">
        <f t="shared" si="80"/>
        <v>0.98049340275808594</v>
      </c>
      <c r="GL6">
        <f t="shared" si="81"/>
        <v>0.61562430314538497</v>
      </c>
      <c r="GM6" s="7" t="s">
        <v>14</v>
      </c>
      <c r="GN6">
        <f t="shared" si="82"/>
        <v>0.36486909961270098</v>
      </c>
      <c r="GO6">
        <f t="shared" si="83"/>
        <v>0.13312945985218311</v>
      </c>
      <c r="GP6" t="s">
        <v>5</v>
      </c>
      <c r="GQ6">
        <f>(GQ5)^0.5</f>
        <v>0.12958123311521488</v>
      </c>
      <c r="GS6" s="2">
        <v>1.5758396831714319</v>
      </c>
      <c r="GT6" s="3">
        <v>0.22630640363125015</v>
      </c>
      <c r="GU6">
        <f t="shared" si="84"/>
        <v>0.80246271642076716</v>
      </c>
      <c r="GV6">
        <f t="shared" si="85"/>
        <v>0.56548725514031195</v>
      </c>
      <c r="GW6">
        <f t="shared" si="86"/>
        <v>0.23697546128045521</v>
      </c>
      <c r="GX6">
        <f t="shared" si="87"/>
        <v>5.6157369249084529E-2</v>
      </c>
      <c r="GY6" t="s">
        <v>5</v>
      </c>
      <c r="GZ6">
        <f>(GZ5)^0.5</f>
        <v>0.17504864781460042</v>
      </c>
    </row>
    <row r="7" spans="1:208" ht="15.75" thickBot="1" x14ac:dyDescent="0.3">
      <c r="A7" s="1" t="s">
        <v>24</v>
      </c>
      <c r="B7" s="2">
        <v>-1.1240379818008914</v>
      </c>
      <c r="C7" s="2">
        <v>-8.5561474669040877E-2</v>
      </c>
      <c r="D7">
        <f t="shared" si="0"/>
        <v>0.32836936521744486</v>
      </c>
      <c r="E7">
        <f t="shared" si="1"/>
        <v>0.51072385253348662</v>
      </c>
      <c r="F7" s="8">
        <v>0.17559808629632198</v>
      </c>
      <c r="G7">
        <f t="shared" si="2"/>
        <v>-0.18235448731604176</v>
      </c>
      <c r="H7">
        <f t="shared" si="3"/>
        <v>3.3253159044296432E-2</v>
      </c>
      <c r="I7" t="s">
        <v>6</v>
      </c>
      <c r="J7">
        <f>RSQ(D2:D91,E2:E91)</f>
        <v>0.53723353562962639</v>
      </c>
      <c r="L7" s="2">
        <v>-0.40608091969089505</v>
      </c>
      <c r="M7" s="3">
        <v>0.12259215184930974</v>
      </c>
      <c r="N7">
        <f t="shared" si="4"/>
        <v>0.45444125136688984</v>
      </c>
      <c r="O7">
        <f t="shared" si="5"/>
        <v>0.54727523100574826</v>
      </c>
      <c r="P7">
        <f t="shared" si="6"/>
        <v>-9.2833979638858422E-2</v>
      </c>
      <c r="Q7">
        <f t="shared" si="7"/>
        <v>8.6181477755879806E-3</v>
      </c>
      <c r="R7" t="s">
        <v>6</v>
      </c>
      <c r="S7">
        <f>RSQ(N2:N41,O2:O41)</f>
        <v>0.10318400208183319</v>
      </c>
      <c r="V7" s="2">
        <v>1.5758396831714319</v>
      </c>
      <c r="W7" s="3">
        <v>0.47703756970208344</v>
      </c>
      <c r="X7">
        <f t="shared" si="8"/>
        <v>0.80246271642076716</v>
      </c>
      <c r="Y7">
        <f t="shared" si="9"/>
        <v>0.60951516807719552</v>
      </c>
      <c r="Z7" s="8">
        <v>0.17559808629632198</v>
      </c>
      <c r="AA7">
        <f t="shared" si="10"/>
        <v>0.19294754834357164</v>
      </c>
      <c r="AB7">
        <f t="shared" si="11"/>
        <v>3.7228756411794912E-2</v>
      </c>
      <c r="AC7" t="s">
        <v>6</v>
      </c>
      <c r="AD7">
        <f>RSQ(X2:X91,Y2:Y91)</f>
        <v>0.51874261493755214</v>
      </c>
      <c r="AF7" s="2">
        <v>1.2519318842006568</v>
      </c>
      <c r="AG7" s="3">
        <v>-5.7254788898902099E-2</v>
      </c>
      <c r="AH7">
        <f t="shared" si="12"/>
        <v>0.74558512678504529</v>
      </c>
      <c r="AI7">
        <f t="shared" si="13"/>
        <v>0.51569445238411427</v>
      </c>
      <c r="AJ7">
        <f t="shared" si="14"/>
        <v>0.22989067440093103</v>
      </c>
      <c r="AK7">
        <f t="shared" si="15"/>
        <v>5.2849722176514888E-2</v>
      </c>
      <c r="AL7" t="s">
        <v>6</v>
      </c>
      <c r="AM7">
        <f>RSQ(AH2:AH41,AI2:AI41)</f>
        <v>0.13012262811278005</v>
      </c>
      <c r="AP7" s="2">
        <v>0.48909217077062855</v>
      </c>
      <c r="AQ7" s="3">
        <v>-0.29493764296078273</v>
      </c>
      <c r="AR7">
        <f t="shared" si="16"/>
        <v>0.61163193295589768</v>
      </c>
      <c r="AS7">
        <f t="shared" si="17"/>
        <v>0.47395779806540006</v>
      </c>
      <c r="AT7" s="8">
        <v>0.17559808629632198</v>
      </c>
      <c r="AU7">
        <f t="shared" si="18"/>
        <v>0.13767413489049762</v>
      </c>
      <c r="AV7">
        <f t="shared" si="19"/>
        <v>1.8954167417846935E-2</v>
      </c>
      <c r="AW7" t="s">
        <v>6</v>
      </c>
      <c r="AX7">
        <f>RSQ(AR2:AR91,AS2:AS91)</f>
        <v>0.50385863173133105</v>
      </c>
      <c r="AZ7" s="2">
        <v>1.7461619956902619</v>
      </c>
      <c r="BA7" s="3">
        <v>0.3627187002156978</v>
      </c>
      <c r="BB7">
        <f t="shared" si="20"/>
        <v>0.8323709885526378</v>
      </c>
      <c r="BC7">
        <f t="shared" si="21"/>
        <v>0.58944099336782729</v>
      </c>
      <c r="BD7">
        <f t="shared" si="22"/>
        <v>0.24292999518481051</v>
      </c>
      <c r="BE7">
        <f t="shared" si="23"/>
        <v>5.9014982560492056E-2</v>
      </c>
      <c r="BF7" t="s">
        <v>6</v>
      </c>
      <c r="BG7">
        <f>RSQ(BB2:BB41,BC2:BC41)</f>
        <v>8.4376175914250368E-2</v>
      </c>
      <c r="BI7" s="2">
        <v>-0.59064082974713927</v>
      </c>
      <c r="BJ7" s="2">
        <v>-0.53345618385249194</v>
      </c>
      <c r="BK7">
        <f t="shared" si="24"/>
        <v>0.42203288435399205</v>
      </c>
      <c r="BL7">
        <f t="shared" si="25"/>
        <v>0.43207439873862497</v>
      </c>
      <c r="BM7" s="8">
        <v>0.17559808629632198</v>
      </c>
      <c r="BN7">
        <f t="shared" si="26"/>
        <v>-1.004151438463291E-2</v>
      </c>
      <c r="BO7">
        <f t="shared" si="27"/>
        <v>1.0083201113678965E-4</v>
      </c>
      <c r="BP7" t="s">
        <v>6</v>
      </c>
      <c r="BQ7">
        <f>RSQ(BI2:BI91,BJ2:BJ91)</f>
        <v>0.56661703932804208</v>
      </c>
      <c r="BR7" s="2">
        <v>0.32533532129688036</v>
      </c>
      <c r="BS7" s="2">
        <v>-0.91485348493306806</v>
      </c>
      <c r="BT7">
        <f t="shared" si="28"/>
        <v>0.58287654357039265</v>
      </c>
      <c r="BU7">
        <f t="shared" si="29"/>
        <v>0.36510176255029364</v>
      </c>
      <c r="BV7" s="3"/>
      <c r="BW7">
        <f t="shared" si="30"/>
        <v>0.21777478102009901</v>
      </c>
      <c r="BX7">
        <f t="shared" si="31"/>
        <v>4.7425855248352078E-2</v>
      </c>
      <c r="BY7" t="s">
        <v>6</v>
      </c>
      <c r="BZ7">
        <f>RSQ(BT2:BT41,BU2:BU41)</f>
        <v>4.6385837480547393E-2</v>
      </c>
      <c r="CB7" s="2">
        <v>0.60114099092102979</v>
      </c>
      <c r="CC7" s="3">
        <v>0.44383278996579462</v>
      </c>
      <c r="CD7">
        <f t="shared" si="32"/>
        <v>0.63130749134606889</v>
      </c>
      <c r="CE7">
        <f t="shared" si="33"/>
        <v>0.60368447229961242</v>
      </c>
      <c r="CF7" s="8">
        <v>0.17559808629632198</v>
      </c>
      <c r="CG7">
        <f t="shared" si="34"/>
        <v>2.7623019046456476E-2</v>
      </c>
      <c r="CH7">
        <f t="shared" si="35"/>
        <v>7.6303118124089724E-4</v>
      </c>
      <c r="CI7" t="s">
        <v>6</v>
      </c>
      <c r="CJ7">
        <f>RSQ(CD2:CD91,CE2:CE91)</f>
        <v>0.52175904285265895</v>
      </c>
      <c r="CK7" s="2">
        <v>-1.3101301724732752</v>
      </c>
      <c r="CL7" s="3">
        <v>-0.18551532699346535</v>
      </c>
      <c r="CM7">
        <f t="shared" si="36"/>
        <v>0.29569193266068405</v>
      </c>
      <c r="CN7">
        <f t="shared" si="37"/>
        <v>0.49317214734737247</v>
      </c>
      <c r="CO7">
        <f t="shared" si="38"/>
        <v>-0.19748021468668842</v>
      </c>
      <c r="CP7">
        <f t="shared" si="39"/>
        <v>3.8998435192700548E-2</v>
      </c>
      <c r="CQ7" t="s">
        <v>6</v>
      </c>
      <c r="CR7">
        <f>RSQ(CM2:CM41,CN2:CN41)</f>
        <v>0.1177499510988545</v>
      </c>
      <c r="CT7" s="2">
        <v>-0.13415921914857326</v>
      </c>
      <c r="CU7" s="3">
        <v>-0.11032048716476886</v>
      </c>
      <c r="CV7">
        <f t="shared" si="40"/>
        <v>0.50219018160456308</v>
      </c>
      <c r="CW7">
        <f t="shared" si="41"/>
        <v>0.50637621732065008</v>
      </c>
      <c r="CX7" s="8">
        <v>0.17559808629632198</v>
      </c>
      <c r="CY7">
        <f t="shared" si="42"/>
        <v>-4.1860357160869999E-3</v>
      </c>
      <c r="CZ7">
        <f t="shared" si="43"/>
        <v>1.7522895016356E-5</v>
      </c>
      <c r="DA7" t="s">
        <v>6</v>
      </c>
      <c r="DB7">
        <f>RSQ(CV2:CV91,CW2:CW91)</f>
        <v>0.49788041547011264</v>
      </c>
      <c r="DC7" s="2">
        <v>-0.42384605846118117</v>
      </c>
      <c r="DD7" s="3">
        <v>-0.18693870639327204</v>
      </c>
      <c r="DE7">
        <f t="shared" si="44"/>
        <v>0.45132172699603901</v>
      </c>
      <c r="DF7">
        <f t="shared" si="45"/>
        <v>0.49292220464869285</v>
      </c>
      <c r="DG7">
        <f t="shared" si="46"/>
        <v>-4.1600477652653844E-2</v>
      </c>
      <c r="DH7">
        <f t="shared" si="47"/>
        <v>1.7305997409289519E-3</v>
      </c>
      <c r="DI7" t="s">
        <v>6</v>
      </c>
      <c r="DJ7">
        <f>RSQ(DE2:DE41,DF2:DF41)</f>
        <v>0.11330611075020423</v>
      </c>
      <c r="DL7" s="2">
        <v>-0.15536862843845359</v>
      </c>
      <c r="DM7" s="3">
        <v>5.3336507406073784E-2</v>
      </c>
      <c r="DN7">
        <f t="shared" si="48"/>
        <v>0.49846584992178466</v>
      </c>
      <c r="DO7">
        <f t="shared" si="49"/>
        <v>0.5351140723762976</v>
      </c>
      <c r="DP7" s="8">
        <v>0.17559808629632198</v>
      </c>
      <c r="DQ7">
        <f t="shared" si="50"/>
        <v>-3.6648222454512935E-2</v>
      </c>
      <c r="DR7">
        <f t="shared" si="51"/>
        <v>1.3430922090754661E-3</v>
      </c>
      <c r="DS7" t="s">
        <v>6</v>
      </c>
      <c r="DT7">
        <f>RSQ(DN2:DN91,DO2:DO91)</f>
        <v>0.43966090723501577</v>
      </c>
      <c r="DU7" s="2">
        <v>-0.13498735982564433</v>
      </c>
      <c r="DV7" s="3">
        <v>-1.3931688385501469E-2</v>
      </c>
      <c r="DW7">
        <f t="shared" si="52"/>
        <v>0.50204476168648526</v>
      </c>
      <c r="DX7">
        <f t="shared" si="53"/>
        <v>0.52330190592669068</v>
      </c>
      <c r="DY7">
        <f t="shared" si="54"/>
        <v>-2.1257144240205417E-2</v>
      </c>
      <c r="DZ7">
        <f t="shared" si="55"/>
        <v>4.5186618124889831E-4</v>
      </c>
      <c r="EA7" t="s">
        <v>6</v>
      </c>
      <c r="EB7">
        <f>RSQ(DW2:DW41,DX2:DX41)</f>
        <v>7.4821544901071846E-2</v>
      </c>
      <c r="ED7" s="2">
        <v>0.32533532129688036</v>
      </c>
      <c r="EE7" s="3">
        <v>-0.28851260781375121</v>
      </c>
      <c r="EF7">
        <f t="shared" si="56"/>
        <v>0.58287654357039265</v>
      </c>
      <c r="EG7">
        <f t="shared" si="57"/>
        <v>0.47508602194160543</v>
      </c>
      <c r="EH7" s="8">
        <v>0.17559808629632198</v>
      </c>
      <c r="EI7">
        <f t="shared" si="58"/>
        <v>0.10779052162878722</v>
      </c>
      <c r="EJ7">
        <f t="shared" si="59"/>
        <v>1.1618796553006044E-2</v>
      </c>
      <c r="EK7" t="s">
        <v>6</v>
      </c>
      <c r="EL7">
        <f>RSQ(EF2:EF91,EG2:EG91)</f>
        <v>0.48845578739427647</v>
      </c>
      <c r="EM7" s="2">
        <v>0.46043075924155968</v>
      </c>
      <c r="EN7" s="3">
        <v>0.54270010584595907</v>
      </c>
      <c r="EO7">
        <f t="shared" si="60"/>
        <v>0.60659904394084185</v>
      </c>
      <c r="EP7">
        <f t="shared" si="61"/>
        <v>0.62104538376542318</v>
      </c>
      <c r="ER7">
        <f t="shared" si="62"/>
        <v>-1.4446339824581322E-2</v>
      </c>
      <c r="ES7">
        <f t="shared" si="63"/>
        <v>2.086967343272843E-4</v>
      </c>
      <c r="ET7" t="s">
        <v>6</v>
      </c>
      <c r="EU7">
        <f>RSQ(EO2:EO41,EP2:EP41)</f>
        <v>0.28159616171110452</v>
      </c>
      <c r="EW7" s="2">
        <v>5.427441323433628E-2</v>
      </c>
      <c r="EX7" s="3">
        <v>0.1151428702744465</v>
      </c>
      <c r="EY7">
        <f t="shared" si="64"/>
        <v>0.53527876684486664</v>
      </c>
      <c r="EZ7">
        <f t="shared" si="65"/>
        <v>0.54596715141691987</v>
      </c>
      <c r="FA7" s="8">
        <v>0.17559808629632198</v>
      </c>
      <c r="FB7">
        <f t="shared" si="66"/>
        <v>-1.0688384572053233E-2</v>
      </c>
      <c r="FC7">
        <f t="shared" si="67"/>
        <v>1.1424156476010558E-4</v>
      </c>
      <c r="FD7" t="s">
        <v>6</v>
      </c>
      <c r="FE7">
        <f>RSQ(EY2:EY91,EZ2:EZ91)</f>
        <v>0.49203186211969002</v>
      </c>
      <c r="FG7" s="2">
        <v>-0.28788135798925818</v>
      </c>
      <c r="FH7" s="3">
        <v>0.18559111498631942</v>
      </c>
      <c r="FI7">
        <f t="shared" si="68"/>
        <v>0.4751968682027613</v>
      </c>
      <c r="FJ7">
        <f t="shared" si="69"/>
        <v>0.55833772837125972</v>
      </c>
      <c r="FK7">
        <f t="shared" si="70"/>
        <v>-8.3140860168498421E-2</v>
      </c>
      <c r="FL7">
        <f t="shared" si="71"/>
        <v>6.9124026295578076E-3</v>
      </c>
      <c r="FM7" t="s">
        <v>6</v>
      </c>
      <c r="FN7">
        <f>RSQ(FG2:FG41,FH2:FH41)</f>
        <v>0.27521037497669948</v>
      </c>
      <c r="FP7" s="2">
        <v>-1.7569629102755477</v>
      </c>
      <c r="FQ7" s="3">
        <v>0.5661892526124741</v>
      </c>
      <c r="FR7">
        <f t="shared" si="72"/>
        <v>0.21722895900805878</v>
      </c>
      <c r="FS7">
        <f t="shared" si="73"/>
        <v>0.62517003298635665</v>
      </c>
      <c r="FT7" s="8">
        <v>0.17559808629632198</v>
      </c>
      <c r="FU7">
        <f t="shared" si="74"/>
        <v>-0.40794107397829787</v>
      </c>
      <c r="FV7">
        <f t="shared" si="75"/>
        <v>0.1664159198385671</v>
      </c>
      <c r="FW7" t="s">
        <v>6</v>
      </c>
      <c r="FX7">
        <f>RSQ(FR2:FR91,FS2:FS91)</f>
        <v>0.4450018999741665</v>
      </c>
      <c r="FZ7" s="2">
        <v>0.30363556284869364</v>
      </c>
      <c r="GA7" s="3">
        <v>0.66355515879727733</v>
      </c>
      <c r="GB7">
        <f t="shared" si="76"/>
        <v>0.57906610751379861</v>
      </c>
      <c r="GC7">
        <f t="shared" si="77"/>
        <v>0.6422672997829153</v>
      </c>
      <c r="GD7">
        <f t="shared" si="78"/>
        <v>-6.3201192269116691E-2</v>
      </c>
      <c r="GE7">
        <f t="shared" si="79"/>
        <v>3.9943907042378551E-3</v>
      </c>
      <c r="GF7" t="s">
        <v>6</v>
      </c>
      <c r="GG7">
        <f>RSQ(GB2:GB41,GC2:GC41)</f>
        <v>8.8659983305401646E-2</v>
      </c>
      <c r="GI7" s="2">
        <v>0.8658689078151367</v>
      </c>
      <c r="GJ7" s="3">
        <v>0.54533922085117448</v>
      </c>
      <c r="GK7">
        <f t="shared" si="80"/>
        <v>0.67779320694188583</v>
      </c>
      <c r="GL7">
        <f t="shared" si="81"/>
        <v>0.62150880730985492</v>
      </c>
      <c r="GM7" s="8">
        <v>0.17559808629632198</v>
      </c>
      <c r="GN7">
        <f t="shared" si="82"/>
        <v>5.6284399632030913E-2</v>
      </c>
      <c r="GO7">
        <f t="shared" si="83"/>
        <v>3.1679336419381614E-3</v>
      </c>
      <c r="GP7" t="s">
        <v>6</v>
      </c>
      <c r="GQ7">
        <f>RSQ(GK2:GK91,GL2:GL91)</f>
        <v>0.66773747049023513</v>
      </c>
      <c r="GS7" s="2">
        <v>-1.3062584777124726</v>
      </c>
      <c r="GT7" s="3">
        <v>-3.6569282799853019E-2</v>
      </c>
      <c r="GU7">
        <f t="shared" si="84"/>
        <v>0.29637179485140447</v>
      </c>
      <c r="GV7">
        <f t="shared" si="85"/>
        <v>0.51932678766917817</v>
      </c>
      <c r="GW7">
        <f t="shared" si="86"/>
        <v>-0.2229549928177737</v>
      </c>
      <c r="GX7">
        <f t="shared" si="87"/>
        <v>4.9708928822373523E-2</v>
      </c>
      <c r="GY7" t="s">
        <v>6</v>
      </c>
      <c r="GZ7">
        <f>RSQ(GU2:GU41,GV2:GV41)</f>
        <v>0.20057957095649828</v>
      </c>
    </row>
    <row r="8" spans="1:208" x14ac:dyDescent="0.25">
      <c r="A8" s="1" t="s">
        <v>25</v>
      </c>
      <c r="B8" s="2">
        <v>-0.11952329102711255</v>
      </c>
      <c r="C8" s="2">
        <v>-6.3546999186805855E-2</v>
      </c>
      <c r="D8">
        <f t="shared" si="0"/>
        <v>0.50476022257386211</v>
      </c>
      <c r="E8">
        <f t="shared" si="1"/>
        <v>0.5145895522989844</v>
      </c>
      <c r="G8">
        <f t="shared" si="2"/>
        <v>-9.8293297251222933E-3</v>
      </c>
      <c r="H8">
        <f t="shared" si="3"/>
        <v>9.6615722845172698E-5</v>
      </c>
      <c r="I8" t="s">
        <v>7</v>
      </c>
      <c r="J8">
        <f>90*LN(J5)+2*1</f>
        <v>-347.96267884770816</v>
      </c>
      <c r="L8" s="2">
        <v>-0.13415921914857326</v>
      </c>
      <c r="M8" s="3">
        <v>0.21721454247325817</v>
      </c>
      <c r="N8">
        <f t="shared" si="4"/>
        <v>0.50219018160456308</v>
      </c>
      <c r="O8">
        <f t="shared" si="5"/>
        <v>0.56389074172009668</v>
      </c>
      <c r="P8">
        <f t="shared" si="6"/>
        <v>-6.1700560115533598E-2</v>
      </c>
      <c r="Q8">
        <f t="shared" si="7"/>
        <v>3.8069591185705756E-3</v>
      </c>
      <c r="R8" t="s">
        <v>7</v>
      </c>
      <c r="S8">
        <f>40*LN(S5)+2*1</f>
        <v>-152.16367004211529</v>
      </c>
      <c r="V8" s="2">
        <v>-1.0864554317680462</v>
      </c>
      <c r="W8" s="3">
        <v>-0.77120028279063635</v>
      </c>
      <c r="X8">
        <f t="shared" si="8"/>
        <v>0.33496878908134831</v>
      </c>
      <c r="Y8">
        <f t="shared" si="9"/>
        <v>0.39032698993684334</v>
      </c>
      <c r="AA8">
        <f t="shared" si="10"/>
        <v>-5.5358200855495032E-2</v>
      </c>
      <c r="AB8">
        <f t="shared" si="11"/>
        <v>3.0645304019573309E-3</v>
      </c>
      <c r="AC8" t="s">
        <v>7</v>
      </c>
      <c r="AD8">
        <f>90*LN(AD5)+2*1</f>
        <v>-347.56663323624844</v>
      </c>
      <c r="AF8" s="2">
        <v>-0.33151640945507316</v>
      </c>
      <c r="AG8" s="3">
        <v>0.37108256699606651</v>
      </c>
      <c r="AH8">
        <f t="shared" si="12"/>
        <v>0.46753463666992268</v>
      </c>
      <c r="AI8">
        <f t="shared" si="13"/>
        <v>0.59090967236849734</v>
      </c>
      <c r="AJ8">
        <f t="shared" si="14"/>
        <v>-0.12337503569857466</v>
      </c>
      <c r="AK8">
        <f t="shared" si="15"/>
        <v>1.5221399433624572E-2</v>
      </c>
      <c r="AL8" t="s">
        <v>7</v>
      </c>
      <c r="AM8">
        <f>40*LN(AM5)+2*1</f>
        <v>-157.90656640802965</v>
      </c>
      <c r="AP8" s="2">
        <v>-0.34031433640731373</v>
      </c>
      <c r="AQ8" s="3">
        <v>0.35904588445697777</v>
      </c>
      <c r="AR8">
        <f t="shared" si="16"/>
        <v>0.4659897375337344</v>
      </c>
      <c r="AS8">
        <f t="shared" si="17"/>
        <v>0.58879605394927703</v>
      </c>
      <c r="AU8">
        <f t="shared" si="18"/>
        <v>-0.12280631641554263</v>
      </c>
      <c r="AV8">
        <f t="shared" si="19"/>
        <v>1.5081391351554374E-2</v>
      </c>
      <c r="AW8" t="s">
        <v>7</v>
      </c>
      <c r="AX8">
        <f>90*LN(AX5)+2*1</f>
        <v>-356.07856087321613</v>
      </c>
      <c r="AZ8" s="2">
        <v>0.36279796403779041</v>
      </c>
      <c r="BA8" s="3">
        <v>0.54209503068797038</v>
      </c>
      <c r="BB8">
        <f t="shared" si="20"/>
        <v>0.58945491194329924</v>
      </c>
      <c r="BC8">
        <f t="shared" si="21"/>
        <v>0.62093913372561493</v>
      </c>
      <c r="BD8">
        <f t="shared" si="22"/>
        <v>-3.1484221782315691E-2</v>
      </c>
      <c r="BE8">
        <f t="shared" si="23"/>
        <v>9.9125622123804181E-4</v>
      </c>
      <c r="BF8" t="s">
        <v>7</v>
      </c>
      <c r="BG8">
        <f>40*LN(BG5)+2*1</f>
        <v>-143.5814276728446</v>
      </c>
      <c r="BI8" s="2">
        <v>-0.13415921914857326</v>
      </c>
      <c r="BJ8" s="2">
        <v>9.3649054107928328E-2</v>
      </c>
      <c r="BK8">
        <f t="shared" si="24"/>
        <v>0.50219018160456308</v>
      </c>
      <c r="BL8">
        <f t="shared" si="25"/>
        <v>0.54219287843087438</v>
      </c>
      <c r="BM8" s="3"/>
      <c r="BN8">
        <f t="shared" si="26"/>
        <v>-4.0002696826311301E-2</v>
      </c>
      <c r="BO8">
        <f t="shared" si="27"/>
        <v>1.6002157533777763E-3</v>
      </c>
      <c r="BP8" t="s">
        <v>7</v>
      </c>
      <c r="BQ8">
        <f>90*LN(BQ5)+2*1</f>
        <v>-364.95597177254837</v>
      </c>
      <c r="BR8" s="2">
        <v>1.0186854001965282</v>
      </c>
      <c r="BS8" s="2">
        <v>0.18216439538606363</v>
      </c>
      <c r="BT8">
        <f t="shared" si="28"/>
        <v>0.70462749055857465</v>
      </c>
      <c r="BU8">
        <f t="shared" si="29"/>
        <v>0.55773600296718073</v>
      </c>
      <c r="BV8" s="3"/>
      <c r="BW8">
        <f t="shared" si="30"/>
        <v>0.14689148759139392</v>
      </c>
      <c r="BX8">
        <f t="shared" si="31"/>
        <v>2.1577109126812634E-2</v>
      </c>
      <c r="BY8" t="s">
        <v>7</v>
      </c>
      <c r="BZ8">
        <f>40*LN(BZ5)+2*1</f>
        <v>-141.08625419774555</v>
      </c>
      <c r="CB8" s="2">
        <v>-0.19894075240446382</v>
      </c>
      <c r="CC8" s="3">
        <v>-0.16403769607098909</v>
      </c>
      <c r="CD8">
        <f t="shared" si="32"/>
        <v>0.49081466833748716</v>
      </c>
      <c r="CE8">
        <f t="shared" si="33"/>
        <v>0.49694357823553803</v>
      </c>
      <c r="CG8">
        <f t="shared" si="34"/>
        <v>-6.1289098980508716E-3</v>
      </c>
      <c r="CH8">
        <f t="shared" si="35"/>
        <v>3.7563536538425945E-5</v>
      </c>
      <c r="CI8" t="s">
        <v>7</v>
      </c>
      <c r="CJ8">
        <f>90*LN(CJ5)+2*1</f>
        <v>-350.71094613572484</v>
      </c>
      <c r="CK8" s="2">
        <v>-1.0864554317680462</v>
      </c>
      <c r="CL8" s="3">
        <v>-0.64599169876959406</v>
      </c>
      <c r="CM8">
        <f t="shared" si="36"/>
        <v>0.33496878908134831</v>
      </c>
      <c r="CN8">
        <f t="shared" si="37"/>
        <v>0.4123133776788106</v>
      </c>
      <c r="CO8">
        <f t="shared" si="38"/>
        <v>-7.7344588597462294E-2</v>
      </c>
      <c r="CP8">
        <f t="shared" si="39"/>
        <v>5.982185385310694E-3</v>
      </c>
      <c r="CQ8" t="s">
        <v>7</v>
      </c>
      <c r="CR8">
        <f>40*LN(CR5)+2*1</f>
        <v>-153.90811992093293</v>
      </c>
      <c r="CT8" s="2">
        <v>0.47477673978493629</v>
      </c>
      <c r="CU8" s="3">
        <v>0.43152471774779216</v>
      </c>
      <c r="CV8">
        <f t="shared" si="40"/>
        <v>0.60911817067030305</v>
      </c>
      <c r="CW8">
        <f t="shared" si="41"/>
        <v>0.60152319837213419</v>
      </c>
      <c r="CY8">
        <f t="shared" si="42"/>
        <v>7.5949722981688561E-3</v>
      </c>
      <c r="CZ8">
        <f t="shared" si="43"/>
        <v>5.7683604209952317E-5</v>
      </c>
      <c r="DA8" t="s">
        <v>7</v>
      </c>
      <c r="DB8">
        <f>90*LN(DB5)+2*1</f>
        <v>-350.79529272256093</v>
      </c>
      <c r="DC8" s="2">
        <v>1.4485647852547749</v>
      </c>
      <c r="DD8" s="3">
        <v>0.30674648320019865</v>
      </c>
      <c r="DE8">
        <f t="shared" si="44"/>
        <v>0.78011348791304247</v>
      </c>
      <c r="DF8">
        <f t="shared" si="45"/>
        <v>0.57961237917414321</v>
      </c>
      <c r="DG8">
        <f t="shared" si="46"/>
        <v>0.20050110873889926</v>
      </c>
      <c r="DH8">
        <f t="shared" si="47"/>
        <v>4.0200694605527908E-2</v>
      </c>
      <c r="DI8" t="s">
        <v>7</v>
      </c>
      <c r="DJ8">
        <f>40*LN(DJ5)+2*1</f>
        <v>-146.04591313456444</v>
      </c>
      <c r="DL8" s="2">
        <v>1.1850697029235622</v>
      </c>
      <c r="DM8" s="3">
        <v>0.42876398287500456</v>
      </c>
      <c r="DN8">
        <f t="shared" si="48"/>
        <v>0.73384425570718981</v>
      </c>
      <c r="DO8">
        <f t="shared" si="49"/>
        <v>0.60103841861170115</v>
      </c>
      <c r="DQ8">
        <f t="shared" si="50"/>
        <v>0.13280583709548865</v>
      </c>
      <c r="DR8">
        <f t="shared" si="51"/>
        <v>1.7637390366633469E-2</v>
      </c>
      <c r="DS8" t="s">
        <v>7</v>
      </c>
      <c r="DT8">
        <f>90*LN(DT5)+2*1</f>
        <v>-341.68815683004055</v>
      </c>
      <c r="DU8" s="2">
        <v>-1.3536392179217185</v>
      </c>
      <c r="DV8" s="3">
        <v>-0.41731067826934931</v>
      </c>
      <c r="DW8">
        <f t="shared" si="52"/>
        <v>0.28805182754335767</v>
      </c>
      <c r="DX8">
        <f t="shared" si="53"/>
        <v>0.45246932725094358</v>
      </c>
      <c r="DY8">
        <f t="shared" si="54"/>
        <v>-0.1644174997075859</v>
      </c>
      <c r="DZ8">
        <f t="shared" si="55"/>
        <v>2.7033114210094009E-2</v>
      </c>
      <c r="EA8" t="s">
        <v>7</v>
      </c>
      <c r="EB8">
        <f>40*LN(EB5)+2*1</f>
        <v>-139.40866859297859</v>
      </c>
      <c r="ED8" s="2">
        <v>0.95895376234927343</v>
      </c>
      <c r="EE8" s="3">
        <v>0.24336612210326888</v>
      </c>
      <c r="EF8">
        <f t="shared" si="56"/>
        <v>0.69413872926125175</v>
      </c>
      <c r="EG8">
        <f t="shared" si="57"/>
        <v>0.56848290905675247</v>
      </c>
      <c r="EI8">
        <f t="shared" si="58"/>
        <v>0.12565582020449928</v>
      </c>
      <c r="EJ8">
        <f t="shared" si="59"/>
        <v>1.5789385151265451E-2</v>
      </c>
      <c r="EK8" t="s">
        <v>7</v>
      </c>
      <c r="EL8">
        <f>90*LN(EL5)+2*1</f>
        <v>-359.97734520984039</v>
      </c>
      <c r="EM8" s="2">
        <v>2.5299348394051591</v>
      </c>
      <c r="EN8" s="3">
        <v>0.1663792814884657</v>
      </c>
      <c r="EO8">
        <f t="shared" si="60"/>
        <v>0.97</v>
      </c>
      <c r="EP8">
        <f t="shared" si="61"/>
        <v>0.55496416717479302</v>
      </c>
      <c r="ER8">
        <f t="shared" si="62"/>
        <v>0.41503583282520695</v>
      </c>
      <c r="ES8">
        <f t="shared" si="63"/>
        <v>0.17225474252891312</v>
      </c>
      <c r="ET8" t="s">
        <v>7</v>
      </c>
      <c r="EU8">
        <f>40*LN(EU5)+2*1</f>
        <v>-137.92277113155939</v>
      </c>
      <c r="EW8" s="2">
        <v>0.90553217836413047</v>
      </c>
      <c r="EX8" s="3">
        <v>0.25577832845293197</v>
      </c>
      <c r="EY8">
        <f t="shared" si="64"/>
        <v>0.68475800134654241</v>
      </c>
      <c r="EZ8">
        <f t="shared" si="65"/>
        <v>0.57066246873846838</v>
      </c>
      <c r="FB8">
        <f t="shared" si="66"/>
        <v>0.11409553260807404</v>
      </c>
      <c r="FC8">
        <f t="shared" si="67"/>
        <v>1.3017790561120086E-2</v>
      </c>
      <c r="FD8" t="s">
        <v>7</v>
      </c>
      <c r="FE8">
        <f>90*LN(FE5)+2*1</f>
        <v>-348.13063618781786</v>
      </c>
      <c r="FG8" s="2">
        <v>0.74817362561585732</v>
      </c>
      <c r="FH8" s="3">
        <v>0.33183176266322612</v>
      </c>
      <c r="FI8">
        <f t="shared" si="68"/>
        <v>0.65712614062158681</v>
      </c>
      <c r="FJ8">
        <f t="shared" si="69"/>
        <v>0.58401730624205928</v>
      </c>
      <c r="FK8">
        <f t="shared" si="70"/>
        <v>7.3108834379527532E-2</v>
      </c>
      <c r="FL8">
        <f t="shared" si="71"/>
        <v>5.3449016643331865E-3</v>
      </c>
      <c r="FM8" t="s">
        <v>7</v>
      </c>
      <c r="FN8">
        <f>40*LN(FN5)+2*1</f>
        <v>-157.32010609767514</v>
      </c>
      <c r="FP8" s="2">
        <v>5.7484457509883187E-2</v>
      </c>
      <c r="FQ8" s="3">
        <v>-0.43181328587846013</v>
      </c>
      <c r="FR8">
        <f t="shared" si="72"/>
        <v>0.53584244447657914</v>
      </c>
      <c r="FS8">
        <f t="shared" si="73"/>
        <v>0.44992269710847721</v>
      </c>
      <c r="FU8">
        <f t="shared" si="74"/>
        <v>8.5919747368101929E-2</v>
      </c>
      <c r="FV8">
        <f t="shared" si="75"/>
        <v>7.3822029877984585E-3</v>
      </c>
      <c r="FW8" t="s">
        <v>7</v>
      </c>
      <c r="FX8">
        <f>90*LN(FX5)+2*1</f>
        <v>-347.70283125491136</v>
      </c>
      <c r="FZ8" s="2">
        <v>1.5758396831714319</v>
      </c>
      <c r="GA8" s="3">
        <v>0.36721451655444204</v>
      </c>
      <c r="GB8">
        <f t="shared" si="76"/>
        <v>0.80246271642076716</v>
      </c>
      <c r="GC8">
        <f t="shared" si="77"/>
        <v>0.59023045011325048</v>
      </c>
      <c r="GD8">
        <f t="shared" si="78"/>
        <v>0.21223226630751668</v>
      </c>
      <c r="GE8">
        <f t="shared" si="79"/>
        <v>4.5042534862024683E-2</v>
      </c>
      <c r="GF8" t="s">
        <v>7</v>
      </c>
      <c r="GG8">
        <f>40*LN(GG5)+2*1</f>
        <v>-150.09915246698287</v>
      </c>
      <c r="GI8" s="2">
        <v>-2.1945923563262575</v>
      </c>
      <c r="GJ8" s="3">
        <v>-0.70669217380235139</v>
      </c>
      <c r="GK8">
        <f t="shared" si="80"/>
        <v>0.14038206577463463</v>
      </c>
      <c r="GL8">
        <f t="shared" si="81"/>
        <v>0.40165449042578072</v>
      </c>
      <c r="GN8">
        <f t="shared" si="82"/>
        <v>-0.26127242465114608</v>
      </c>
      <c r="GO8">
        <f t="shared" si="83"/>
        <v>6.8263279883088807E-2</v>
      </c>
      <c r="GP8" t="s">
        <v>7</v>
      </c>
      <c r="GQ8">
        <f>90*LN(GQ5)+2*1</f>
        <v>-365.82051611664804</v>
      </c>
      <c r="GS8" s="2">
        <v>-0.45618079736846956</v>
      </c>
      <c r="GT8" s="3">
        <v>-5.5529357728540611E-2</v>
      </c>
      <c r="GU8">
        <f t="shared" si="84"/>
        <v>0.44564380872302795</v>
      </c>
      <c r="GV8">
        <f t="shared" si="85"/>
        <v>0.51599743479566584</v>
      </c>
      <c r="GW8">
        <f t="shared" si="86"/>
        <v>-7.0353626072637898E-2</v>
      </c>
      <c r="GX8">
        <f t="shared" si="87"/>
        <v>4.9496327015685548E-3</v>
      </c>
      <c r="GY8" t="s">
        <v>7</v>
      </c>
      <c r="GZ8">
        <f>40*LN(GZ5)+2*1</f>
        <v>-137.41530849423918</v>
      </c>
    </row>
    <row r="9" spans="1:208" x14ac:dyDescent="0.25">
      <c r="A9" s="1" t="s">
        <v>21</v>
      </c>
      <c r="B9" s="2">
        <v>0.80151733565751904</v>
      </c>
      <c r="C9" s="2">
        <v>0.22886923914742727</v>
      </c>
      <c r="D9">
        <f t="shared" si="0"/>
        <v>0.6664931940208485</v>
      </c>
      <c r="E9">
        <f t="shared" si="1"/>
        <v>0.56593728415244493</v>
      </c>
      <c r="G9">
        <f t="shared" si="2"/>
        <v>0.10055590986840357</v>
      </c>
      <c r="H9">
        <f t="shared" si="3"/>
        <v>1.0111491009462502E-2</v>
      </c>
      <c r="L9" s="2">
        <v>5.427441323433628E-2</v>
      </c>
      <c r="M9" s="3">
        <v>0.28655625429994369</v>
      </c>
      <c r="N9">
        <f t="shared" si="4"/>
        <v>0.53527876684486664</v>
      </c>
      <c r="O9">
        <f t="shared" si="5"/>
        <v>0.57606701361737367</v>
      </c>
      <c r="P9">
        <f t="shared" si="6"/>
        <v>-4.0788246772507031E-2</v>
      </c>
      <c r="Q9">
        <f t="shared" si="7"/>
        <v>1.6636810747749301E-3</v>
      </c>
      <c r="V9" s="2">
        <v>-0.11952329102711255</v>
      </c>
      <c r="W9" s="3">
        <v>-1.7645017832211576E-2</v>
      </c>
      <c r="X9">
        <f t="shared" si="8"/>
        <v>0.50476022257386211</v>
      </c>
      <c r="Y9">
        <f t="shared" si="9"/>
        <v>0.52264985238206063</v>
      </c>
      <c r="AA9">
        <f t="shared" si="10"/>
        <v>-1.7889629808198526E-2</v>
      </c>
      <c r="AB9">
        <f t="shared" si="11"/>
        <v>3.2003885467438522E-4</v>
      </c>
      <c r="AF9" s="2">
        <v>1.1850697029235622</v>
      </c>
      <c r="AG9" s="3">
        <v>0.24958503290439712</v>
      </c>
      <c r="AH9">
        <f t="shared" si="12"/>
        <v>0.73384425570718981</v>
      </c>
      <c r="AI9">
        <f t="shared" si="13"/>
        <v>0.56957493789227809</v>
      </c>
      <c r="AJ9">
        <f t="shared" si="14"/>
        <v>0.16426931781491172</v>
      </c>
      <c r="AK9">
        <f t="shared" si="15"/>
        <v>2.6984408775376473E-2</v>
      </c>
      <c r="AP9" s="2">
        <v>-0.53184545646227033</v>
      </c>
      <c r="AQ9" s="3">
        <v>-0.54059696085788933</v>
      </c>
      <c r="AR9">
        <f t="shared" si="16"/>
        <v>0.43235723938589293</v>
      </c>
      <c r="AS9">
        <f t="shared" si="17"/>
        <v>0.43082049196180838</v>
      </c>
      <c r="AU9">
        <f t="shared" si="18"/>
        <v>1.5367474240845502E-3</v>
      </c>
      <c r="AV9">
        <f t="shared" si="19"/>
        <v>2.3615926454305006E-6</v>
      </c>
      <c r="AZ9" s="2">
        <v>-1.2097761168847577E-2</v>
      </c>
      <c r="BA9" s="3">
        <v>-0.15023504377272581</v>
      </c>
      <c r="BB9">
        <f t="shared" si="20"/>
        <v>0.52362394003634183</v>
      </c>
      <c r="BC9">
        <f t="shared" si="21"/>
        <v>0.49936729756492659</v>
      </c>
      <c r="BD9">
        <f t="shared" si="22"/>
        <v>2.4256642471415235E-2</v>
      </c>
      <c r="BE9">
        <f t="shared" si="23"/>
        <v>5.8838470398606536E-4</v>
      </c>
      <c r="BI9" s="2">
        <v>1.4485647852547749</v>
      </c>
      <c r="BJ9" s="2">
        <v>0.57993965149388371</v>
      </c>
      <c r="BK9">
        <f t="shared" si="24"/>
        <v>0.78011348791304247</v>
      </c>
      <c r="BL9">
        <f t="shared" si="25"/>
        <v>0.6275845767157433</v>
      </c>
      <c r="BM9" s="3"/>
      <c r="BN9">
        <f t="shared" si="26"/>
        <v>0.15252891119729917</v>
      </c>
      <c r="BO9">
        <f t="shared" si="27"/>
        <v>2.3265068751033575E-2</v>
      </c>
      <c r="BR9" s="2">
        <v>0.30363556284869364</v>
      </c>
      <c r="BS9" s="2">
        <v>0.51361671292161515</v>
      </c>
      <c r="BT9">
        <f t="shared" si="28"/>
        <v>0.57906610751379861</v>
      </c>
      <c r="BU9">
        <f t="shared" si="29"/>
        <v>0.61593839562490449</v>
      </c>
      <c r="BV9" s="3"/>
      <c r="BW9">
        <f t="shared" si="30"/>
        <v>-3.6872288111105878E-2</v>
      </c>
      <c r="BX9">
        <f t="shared" si="31"/>
        <v>1.3595656305483998E-3</v>
      </c>
      <c r="CB9" s="2">
        <v>-1.5531704915329725</v>
      </c>
      <c r="CC9" s="3">
        <v>-0.81710130703020623</v>
      </c>
      <c r="CD9">
        <f t="shared" si="32"/>
        <v>0.25301451774095368</v>
      </c>
      <c r="CE9">
        <f t="shared" si="33"/>
        <v>0.38226685792133375</v>
      </c>
      <c r="CG9">
        <f t="shared" si="34"/>
        <v>-0.12925234018038007</v>
      </c>
      <c r="CH9">
        <f t="shared" si="35"/>
        <v>1.6706167442104691E-2</v>
      </c>
      <c r="CK9" s="2">
        <v>0.36279796403779041</v>
      </c>
      <c r="CL9" s="3">
        <v>0.23599100654623573</v>
      </c>
      <c r="CM9">
        <f t="shared" si="36"/>
        <v>0.58945491194329924</v>
      </c>
      <c r="CN9">
        <f t="shared" si="37"/>
        <v>0.5671878528787232</v>
      </c>
      <c r="CO9">
        <f t="shared" si="38"/>
        <v>2.2267059064576045E-2</v>
      </c>
      <c r="CP9">
        <f t="shared" si="39"/>
        <v>4.9582191938531822E-4</v>
      </c>
      <c r="CT9" s="2">
        <v>-0.56326342369319049</v>
      </c>
      <c r="CU9" s="3">
        <v>-0.18881155006014425</v>
      </c>
      <c r="CV9">
        <f t="shared" si="40"/>
        <v>0.4268403044648228</v>
      </c>
      <c r="CW9">
        <f t="shared" si="41"/>
        <v>0.4925933368848579</v>
      </c>
      <c r="CY9">
        <f t="shared" si="42"/>
        <v>-6.5753032420035107E-2</v>
      </c>
      <c r="CZ9">
        <f t="shared" si="43"/>
        <v>4.3234612724301876E-3</v>
      </c>
      <c r="DC9" s="2">
        <v>-0.33741269474761598</v>
      </c>
      <c r="DD9" s="3">
        <v>0.20613462907900248</v>
      </c>
      <c r="DE9">
        <f t="shared" si="44"/>
        <v>0.46649926025629501</v>
      </c>
      <c r="DF9">
        <f t="shared" si="45"/>
        <v>0.56194513013173641</v>
      </c>
      <c r="DG9">
        <f t="shared" si="46"/>
        <v>-9.5445869875441403E-2</v>
      </c>
      <c r="DH9">
        <f t="shared" si="47"/>
        <v>9.1099140762796928E-3</v>
      </c>
      <c r="DL9" s="2">
        <v>-0.53184545646227033</v>
      </c>
      <c r="DM9" s="3">
        <v>-0.14630373844821104</v>
      </c>
      <c r="DN9">
        <f t="shared" si="48"/>
        <v>0.43235723938589293</v>
      </c>
      <c r="DO9">
        <f t="shared" si="49"/>
        <v>0.50005762725655789</v>
      </c>
      <c r="DQ9">
        <f t="shared" si="50"/>
        <v>-6.7700387870664958E-2</v>
      </c>
      <c r="DR9">
        <f t="shared" si="51"/>
        <v>4.5833425178384785E-3</v>
      </c>
      <c r="DU9" s="2">
        <v>0.69493353589059836</v>
      </c>
      <c r="DV9" s="3">
        <v>4.57467894222661E-2</v>
      </c>
      <c r="DW9">
        <f t="shared" si="52"/>
        <v>0.64777728275158686</v>
      </c>
      <c r="DX9">
        <f t="shared" si="53"/>
        <v>0.53378133242281212</v>
      </c>
      <c r="DY9">
        <f t="shared" si="54"/>
        <v>0.11399595032877474</v>
      </c>
      <c r="DZ9">
        <f t="shared" si="55"/>
        <v>1.2995076691360479E-2</v>
      </c>
      <c r="ED9" s="2">
        <v>2.5299348394051591</v>
      </c>
      <c r="EE9" s="3">
        <v>0.98728880070552838</v>
      </c>
      <c r="EF9">
        <f t="shared" si="56"/>
        <v>0.97</v>
      </c>
      <c r="EG9">
        <f t="shared" si="57"/>
        <v>0.69911430777174299</v>
      </c>
      <c r="EI9">
        <f t="shared" si="58"/>
        <v>0.27088569222825698</v>
      </c>
      <c r="EJ9">
        <f t="shared" si="59"/>
        <v>7.3379058253981957E-2</v>
      </c>
      <c r="EM9" s="2">
        <v>-0.33151640945507316</v>
      </c>
      <c r="EN9" s="3">
        <v>-1.4898266977398277E-2</v>
      </c>
      <c r="EO9">
        <f t="shared" si="60"/>
        <v>0.46753463666992268</v>
      </c>
      <c r="EP9">
        <f t="shared" si="61"/>
        <v>0.52313217657569855</v>
      </c>
      <c r="ER9">
        <f t="shared" si="62"/>
        <v>-5.5597539905775872E-2</v>
      </c>
      <c r="ES9">
        <f t="shared" si="63"/>
        <v>3.0910864435743407E-3</v>
      </c>
      <c r="EW9" s="2">
        <v>-0.41628595361034409</v>
      </c>
      <c r="EX9" s="3">
        <v>-0.34618206198792556</v>
      </c>
      <c r="EY9">
        <f t="shared" si="64"/>
        <v>0.45264926694004554</v>
      </c>
      <c r="EZ9">
        <f t="shared" si="65"/>
        <v>0.46495937615086697</v>
      </c>
      <c r="FB9">
        <f t="shared" si="66"/>
        <v>-1.2310109210821429E-2</v>
      </c>
      <c r="FC9">
        <f t="shared" si="67"/>
        <v>1.515387887823506E-4</v>
      </c>
      <c r="FG9" s="2">
        <v>-1.9806629764920609</v>
      </c>
      <c r="FH9" s="3">
        <v>-0.34805572411182284</v>
      </c>
      <c r="FI9">
        <f t="shared" si="68"/>
        <v>0.17794765547607855</v>
      </c>
      <c r="FJ9">
        <f t="shared" si="69"/>
        <v>0.4646303646675447</v>
      </c>
      <c r="FK9">
        <f t="shared" si="70"/>
        <v>-0.28668270919146616</v>
      </c>
      <c r="FL9">
        <f t="shared" si="71"/>
        <v>8.2186975749358751E-2</v>
      </c>
      <c r="FP9" s="2">
        <v>0.90553217836413047</v>
      </c>
      <c r="FQ9" s="3">
        <v>0.24900224202520047</v>
      </c>
      <c r="FR9">
        <f t="shared" si="72"/>
        <v>0.68475800134654241</v>
      </c>
      <c r="FS9">
        <f t="shared" si="73"/>
        <v>0.56947260092918017</v>
      </c>
      <c r="FU9">
        <f t="shared" si="74"/>
        <v>0.11528540041736224</v>
      </c>
      <c r="FV9">
        <f t="shared" si="75"/>
        <v>1.3290723549391545E-2</v>
      </c>
      <c r="FZ9" s="2">
        <v>0.58655441701955613</v>
      </c>
      <c r="GA9" s="3">
        <v>0.83624681240487231</v>
      </c>
      <c r="GB9">
        <f t="shared" si="76"/>
        <v>0.62874611688335025</v>
      </c>
      <c r="GC9">
        <f t="shared" si="77"/>
        <v>0.67259162367575631</v>
      </c>
      <c r="GD9">
        <f t="shared" si="78"/>
        <v>-4.3845506792406064E-2</v>
      </c>
      <c r="GE9">
        <f t="shared" si="79"/>
        <v>1.9224284658829263E-3</v>
      </c>
      <c r="GI9" s="2">
        <v>1.1193346813402616</v>
      </c>
      <c r="GJ9" s="3">
        <v>0.59018545035388503</v>
      </c>
      <c r="GK9">
        <f t="shared" si="80"/>
        <v>0.72230131171451473</v>
      </c>
      <c r="GL9">
        <f t="shared" si="81"/>
        <v>0.62938371938813653</v>
      </c>
      <c r="GN9">
        <f t="shared" si="82"/>
        <v>9.2917592326378196E-2</v>
      </c>
      <c r="GO9">
        <f t="shared" si="83"/>
        <v>8.6336789637310157E-3</v>
      </c>
      <c r="GS9" s="2">
        <v>0.45989266832535813</v>
      </c>
      <c r="GT9" s="3">
        <v>0.22276228310398988</v>
      </c>
      <c r="GU9">
        <f t="shared" si="84"/>
        <v>0.60650455620570343</v>
      </c>
      <c r="GV9">
        <f t="shared" si="85"/>
        <v>0.56486491435812158</v>
      </c>
      <c r="GW9">
        <f t="shared" si="86"/>
        <v>4.1639641847581843E-2</v>
      </c>
      <c r="GX9">
        <f t="shared" si="87"/>
        <v>1.7338597731948891E-3</v>
      </c>
    </row>
    <row r="10" spans="1:208" x14ac:dyDescent="0.25">
      <c r="B10" s="2">
        <v>-4.2448826303999147E-2</v>
      </c>
      <c r="C10" s="2">
        <v>0.29014578891357806</v>
      </c>
      <c r="D10">
        <f t="shared" si="0"/>
        <v>0.51829435108155419</v>
      </c>
      <c r="E10">
        <f t="shared" si="1"/>
        <v>0.57669732902622228</v>
      </c>
      <c r="G10">
        <f t="shared" si="2"/>
        <v>-5.8402977944668089E-2</v>
      </c>
      <c r="H10">
        <f t="shared" si="3"/>
        <v>3.4109078328053871E-3</v>
      </c>
      <c r="L10" s="2">
        <v>0.31315130855943868</v>
      </c>
      <c r="M10" s="3">
        <v>-0.95758246054445462</v>
      </c>
      <c r="N10">
        <f t="shared" si="4"/>
        <v>0.58073705425028788</v>
      </c>
      <c r="O10">
        <f t="shared" si="5"/>
        <v>0.35759863620353194</v>
      </c>
      <c r="P10">
        <f t="shared" si="6"/>
        <v>0.22313841804675594</v>
      </c>
      <c r="Q10">
        <f t="shared" si="7"/>
        <v>4.9790753608408816E-2</v>
      </c>
      <c r="S10" t="s">
        <v>26</v>
      </c>
      <c r="V10" s="2">
        <v>-1.9806629764920609</v>
      </c>
      <c r="W10" s="3">
        <v>-0.80643628886957275</v>
      </c>
      <c r="X10">
        <f t="shared" si="8"/>
        <v>0.17794765547607855</v>
      </c>
      <c r="Y10">
        <f t="shared" si="9"/>
        <v>0.38413961470065655</v>
      </c>
      <c r="AA10">
        <f t="shared" si="10"/>
        <v>-0.206191959224578</v>
      </c>
      <c r="AB10">
        <f t="shared" si="11"/>
        <v>4.2515124048870041E-2</v>
      </c>
      <c r="AF10" s="2">
        <v>0.30363556284869364</v>
      </c>
      <c r="AG10" s="3">
        <v>0.63554038122281253</v>
      </c>
      <c r="AH10">
        <f t="shared" si="12"/>
        <v>0.57906610751379861</v>
      </c>
      <c r="AI10">
        <f t="shared" si="13"/>
        <v>0.63734795845282222</v>
      </c>
      <c r="AJ10">
        <f t="shared" si="14"/>
        <v>-5.8281850939023605E-2</v>
      </c>
      <c r="AK10">
        <f t="shared" si="15"/>
        <v>3.3967741488785666E-3</v>
      </c>
      <c r="AP10" s="2">
        <v>0.80151733565751904</v>
      </c>
      <c r="AQ10" s="3">
        <v>0.29042913205399268</v>
      </c>
      <c r="AR10">
        <f t="shared" si="16"/>
        <v>0.6664931940208485</v>
      </c>
      <c r="AS10">
        <f t="shared" si="17"/>
        <v>0.57674708353944437</v>
      </c>
      <c r="AU10">
        <f t="shared" si="18"/>
        <v>8.9746110481404129E-2</v>
      </c>
      <c r="AV10">
        <f t="shared" si="19"/>
        <v>8.0543643465403967E-3</v>
      </c>
      <c r="AZ10" s="2">
        <v>8.7324604558639538E-2</v>
      </c>
      <c r="BA10" s="3">
        <v>-9.5974488361569243E-2</v>
      </c>
      <c r="BB10">
        <f t="shared" si="20"/>
        <v>0.54108231719314159</v>
      </c>
      <c r="BC10">
        <f t="shared" si="21"/>
        <v>0.50889534725650121</v>
      </c>
      <c r="BD10">
        <f t="shared" si="22"/>
        <v>3.2186969936640386E-2</v>
      </c>
      <c r="BE10">
        <f t="shared" si="23"/>
        <v>1.036001033702192E-3</v>
      </c>
      <c r="BI10" s="2">
        <v>-0.33689356254479552</v>
      </c>
      <c r="BJ10" s="2">
        <v>0.31177124052725858</v>
      </c>
      <c r="BK10">
        <f t="shared" si="24"/>
        <v>0.46659041887764507</v>
      </c>
      <c r="BL10">
        <f t="shared" si="25"/>
        <v>0.58049471694487831</v>
      </c>
      <c r="BM10" s="3"/>
      <c r="BN10">
        <f t="shared" si="26"/>
        <v>-0.11390429806723323</v>
      </c>
      <c r="BO10">
        <f t="shared" si="27"/>
        <v>1.2974189118189112E-2</v>
      </c>
      <c r="BR10" s="2">
        <v>-0.33151640945507316</v>
      </c>
      <c r="BS10" s="2">
        <v>0.21068502709253342</v>
      </c>
      <c r="BT10">
        <f t="shared" si="28"/>
        <v>0.46753463666992268</v>
      </c>
      <c r="BU10">
        <f t="shared" si="29"/>
        <v>0.56274417131479904</v>
      </c>
      <c r="BV10" s="3"/>
      <c r="BW10">
        <f t="shared" si="30"/>
        <v>-9.5209534644876359E-2</v>
      </c>
      <c r="BX10">
        <f t="shared" si="31"/>
        <v>9.064855487293912E-3</v>
      </c>
      <c r="CB10" s="2">
        <v>-1.1240379818008914</v>
      </c>
      <c r="CC10" s="3">
        <v>-0.25123012723630589</v>
      </c>
      <c r="CD10">
        <f t="shared" si="32"/>
        <v>0.32836936521744486</v>
      </c>
      <c r="CE10">
        <f t="shared" si="33"/>
        <v>0.48163275418338464</v>
      </c>
      <c r="CG10">
        <f t="shared" si="34"/>
        <v>-0.15326338896593977</v>
      </c>
      <c r="CH10">
        <f t="shared" si="35"/>
        <v>2.348966639732495E-2</v>
      </c>
      <c r="CK10" s="2">
        <v>0.45989266832535813</v>
      </c>
      <c r="CL10" s="3">
        <v>-1.9197945671579165E-2</v>
      </c>
      <c r="CM10">
        <f t="shared" si="36"/>
        <v>0.60650455620570343</v>
      </c>
      <c r="CN10">
        <f t="shared" si="37"/>
        <v>0.5223771612253113</v>
      </c>
      <c r="CO10">
        <f t="shared" si="38"/>
        <v>8.4127394980392123E-2</v>
      </c>
      <c r="CP10">
        <f t="shared" si="39"/>
        <v>7.0774185861869057E-3</v>
      </c>
      <c r="CT10" s="2">
        <v>1.632704629931973</v>
      </c>
      <c r="CU10" s="3">
        <v>0.60784646383518648</v>
      </c>
      <c r="CV10">
        <f t="shared" si="40"/>
        <v>0.81244809224926051</v>
      </c>
      <c r="CW10">
        <f t="shared" si="41"/>
        <v>0.63248495955750661</v>
      </c>
      <c r="CY10">
        <f t="shared" si="42"/>
        <v>0.1799631326917539</v>
      </c>
      <c r="CZ10">
        <f t="shared" si="43"/>
        <v>3.2386729128229819E-2</v>
      </c>
      <c r="DC10" s="2">
        <v>1.2519318842006568</v>
      </c>
      <c r="DD10" s="3">
        <v>6.86487700908089E-2</v>
      </c>
      <c r="DE10">
        <f t="shared" si="44"/>
        <v>0.74558512678504529</v>
      </c>
      <c r="DF10">
        <f t="shared" si="45"/>
        <v>0.53780287640060365</v>
      </c>
      <c r="DG10">
        <f t="shared" si="46"/>
        <v>0.20778225038444165</v>
      </c>
      <c r="DH10">
        <f t="shared" si="47"/>
        <v>4.3173463574822803E-2</v>
      </c>
      <c r="DL10" s="2">
        <v>-0.28926794180312454</v>
      </c>
      <c r="DM10" s="3">
        <v>-0.13675751696338828</v>
      </c>
      <c r="DN10">
        <f t="shared" si="48"/>
        <v>0.47495338673855692</v>
      </c>
      <c r="DO10">
        <f t="shared" si="49"/>
        <v>0.50173392548065365</v>
      </c>
      <c r="DQ10">
        <f t="shared" si="50"/>
        <v>-2.6780538742096738E-2</v>
      </c>
      <c r="DR10">
        <f t="shared" si="51"/>
        <v>7.1719725531694427E-4</v>
      </c>
      <c r="DU10" s="2">
        <v>0.54779614206363625</v>
      </c>
      <c r="DV10" s="3">
        <v>3.7679355064820695E-2</v>
      </c>
      <c r="DW10">
        <f t="shared" si="52"/>
        <v>0.62194023797294407</v>
      </c>
      <c r="DX10">
        <f t="shared" si="53"/>
        <v>0.53236470638832356</v>
      </c>
      <c r="DY10">
        <f t="shared" si="54"/>
        <v>8.9575531584620505E-2</v>
      </c>
      <c r="DZ10">
        <f t="shared" si="55"/>
        <v>8.0237758586673459E-3</v>
      </c>
      <c r="ED10" s="2">
        <v>1.632704629931973</v>
      </c>
      <c r="EE10" s="3">
        <v>0.57244759871096729</v>
      </c>
      <c r="EF10">
        <f t="shared" si="56"/>
        <v>0.81244809224926051</v>
      </c>
      <c r="EG10">
        <f t="shared" si="57"/>
        <v>0.62626898658463215</v>
      </c>
      <c r="EI10">
        <f t="shared" si="58"/>
        <v>0.18617910566462836</v>
      </c>
      <c r="EJ10">
        <f t="shared" si="59"/>
        <v>3.4662659386080853E-2</v>
      </c>
      <c r="EM10" s="2">
        <v>-1.3101301724732752</v>
      </c>
      <c r="EN10" s="3">
        <v>-0.16076004206653516</v>
      </c>
      <c r="EO10">
        <f t="shared" si="60"/>
        <v>0.29569193266068405</v>
      </c>
      <c r="EP10">
        <f t="shared" si="61"/>
        <v>0.49751912800626164</v>
      </c>
      <c r="ER10">
        <f t="shared" si="62"/>
        <v>-0.20182719534557758</v>
      </c>
      <c r="ES10">
        <f t="shared" si="63"/>
        <v>4.0734216781061934E-2</v>
      </c>
      <c r="EW10" s="2">
        <v>1.690225976364115</v>
      </c>
      <c r="EX10" s="3">
        <v>0.33567510888925378</v>
      </c>
      <c r="EY10">
        <f t="shared" si="64"/>
        <v>0.8225487306039323</v>
      </c>
      <c r="EZ10">
        <f t="shared" si="65"/>
        <v>0.58469219048432386</v>
      </c>
      <c r="FB10">
        <f t="shared" si="66"/>
        <v>0.23785654011960844</v>
      </c>
      <c r="FC10">
        <f t="shared" si="67"/>
        <v>5.6575733677670902E-2</v>
      </c>
      <c r="FG10" s="2">
        <v>-2.2571788236183119</v>
      </c>
      <c r="FH10" s="3">
        <v>-0.33298415939463283</v>
      </c>
      <c r="FI10">
        <f t="shared" si="68"/>
        <v>0.12939200189010253</v>
      </c>
      <c r="FJ10">
        <f t="shared" si="69"/>
        <v>0.46727690258937443</v>
      </c>
      <c r="FK10">
        <f t="shared" si="70"/>
        <v>-0.33788490069927191</v>
      </c>
      <c r="FL10">
        <f t="shared" si="71"/>
        <v>0.11416620612055683</v>
      </c>
      <c r="FP10" s="2">
        <v>0.79875826700410013</v>
      </c>
      <c r="FQ10" s="3">
        <v>0.40938840343808863</v>
      </c>
      <c r="FR10">
        <f t="shared" si="72"/>
        <v>0.66600870684534796</v>
      </c>
      <c r="FS10">
        <f t="shared" si="73"/>
        <v>0.59763610394169642</v>
      </c>
      <c r="FU10">
        <f t="shared" si="74"/>
        <v>6.8372602903651547E-2</v>
      </c>
      <c r="FV10">
        <f t="shared" si="75"/>
        <v>4.6748128278204203E-3</v>
      </c>
      <c r="FZ10" s="2">
        <v>-0.59064082974713927</v>
      </c>
      <c r="GA10" s="3">
        <v>-0.4476658258774453</v>
      </c>
      <c r="GB10">
        <f t="shared" si="76"/>
        <v>0.42203288435399205</v>
      </c>
      <c r="GC10">
        <f t="shared" si="77"/>
        <v>0.44713902142171952</v>
      </c>
      <c r="GD10">
        <f t="shared" si="78"/>
        <v>-2.5106137067727463E-2</v>
      </c>
      <c r="GE10">
        <f t="shared" si="79"/>
        <v>6.3031811846351899E-4</v>
      </c>
      <c r="GI10" s="2">
        <v>-0.18920138752617713</v>
      </c>
      <c r="GJ10" s="3">
        <v>-0.20123068906229691</v>
      </c>
      <c r="GK10">
        <f t="shared" si="80"/>
        <v>0.49252488217185592</v>
      </c>
      <c r="GL10">
        <f t="shared" si="81"/>
        <v>0.49041255984263188</v>
      </c>
      <c r="GN10">
        <f t="shared" si="82"/>
        <v>2.1123223292240367E-3</v>
      </c>
      <c r="GO10">
        <f t="shared" si="83"/>
        <v>4.4619056225384595E-6</v>
      </c>
      <c r="GS10" s="2">
        <v>-0.28788135798925818</v>
      </c>
      <c r="GT10" s="3">
        <v>0.18607234219887187</v>
      </c>
      <c r="GU10">
        <f t="shared" si="84"/>
        <v>0.4751968682027613</v>
      </c>
      <c r="GV10">
        <f t="shared" si="85"/>
        <v>0.55842223094885768</v>
      </c>
      <c r="GW10">
        <f t="shared" si="86"/>
        <v>-8.3225362746096376E-2</v>
      </c>
      <c r="GX10">
        <f t="shared" si="87"/>
        <v>6.9264610042193264E-3</v>
      </c>
    </row>
    <row r="11" spans="1:208" x14ac:dyDescent="0.25">
      <c r="B11" s="2">
        <v>0.90553217836413047</v>
      </c>
      <c r="C11" s="2">
        <v>0.38719939238303164</v>
      </c>
      <c r="D11">
        <f t="shared" si="0"/>
        <v>0.68475800134654241</v>
      </c>
      <c r="E11">
        <f t="shared" si="1"/>
        <v>0.59373975606362039</v>
      </c>
      <c r="G11">
        <f t="shared" si="2"/>
        <v>9.1018245282922017E-2</v>
      </c>
      <c r="H11">
        <f t="shared" si="3"/>
        <v>8.2843209743821561E-3</v>
      </c>
      <c r="L11" s="2">
        <v>0.30758608811119637</v>
      </c>
      <c r="M11" s="3">
        <v>0.2291642732836639</v>
      </c>
      <c r="N11">
        <f t="shared" si="4"/>
        <v>0.57975981218975936</v>
      </c>
      <c r="O11">
        <f t="shared" si="5"/>
        <v>0.56598909158216015</v>
      </c>
      <c r="P11">
        <f t="shared" si="6"/>
        <v>1.3770720607599207E-2</v>
      </c>
      <c r="Q11">
        <f t="shared" si="7"/>
        <v>1.8963274605255748E-4</v>
      </c>
      <c r="V11" s="2">
        <v>0.32533532129688036</v>
      </c>
      <c r="W11" s="3">
        <v>-0.44081384847822591</v>
      </c>
      <c r="X11">
        <f t="shared" si="8"/>
        <v>0.58287654357039265</v>
      </c>
      <c r="Y11">
        <f t="shared" si="9"/>
        <v>0.44834221554036813</v>
      </c>
      <c r="AA11">
        <f t="shared" si="10"/>
        <v>0.13453432803002452</v>
      </c>
      <c r="AB11">
        <f t="shared" si="11"/>
        <v>1.8099485418490241E-2</v>
      </c>
      <c r="AF11" s="2">
        <v>-2.2761571756279251</v>
      </c>
      <c r="AG11" s="3">
        <v>0.2407006732339203</v>
      </c>
      <c r="AH11">
        <f t="shared" si="12"/>
        <v>0.12605943959615651</v>
      </c>
      <c r="AI11">
        <f t="shared" si="13"/>
        <v>0.56801486133617418</v>
      </c>
      <c r="AJ11">
        <f t="shared" si="14"/>
        <v>-0.44195542174001767</v>
      </c>
      <c r="AK11">
        <f t="shared" si="15"/>
        <v>0.19532459480539688</v>
      </c>
      <c r="AP11" s="2">
        <v>-0.48745107161368212</v>
      </c>
      <c r="AQ11" s="3">
        <v>-0.42150173173659866</v>
      </c>
      <c r="AR11">
        <f t="shared" si="16"/>
        <v>0.44015280840760745</v>
      </c>
      <c r="AS11">
        <f t="shared" si="17"/>
        <v>0.45173338628252901</v>
      </c>
      <c r="AU11">
        <f t="shared" si="18"/>
        <v>-1.158057787492156E-2</v>
      </c>
      <c r="AV11">
        <f t="shared" si="19"/>
        <v>1.3410978391712277E-4</v>
      </c>
      <c r="AZ11" s="2">
        <v>-1.7569629102755477</v>
      </c>
      <c r="BA11" s="3">
        <v>0.69929316562632016</v>
      </c>
      <c r="BB11">
        <f t="shared" si="20"/>
        <v>0.21722895900805878</v>
      </c>
      <c r="BC11">
        <f t="shared" si="21"/>
        <v>0.64854282539014019</v>
      </c>
      <c r="BD11">
        <f t="shared" si="22"/>
        <v>-0.43131386638208141</v>
      </c>
      <c r="BE11">
        <f t="shared" si="23"/>
        <v>0.18603165133345997</v>
      </c>
      <c r="BI11" s="2">
        <v>-1.3794038185756177</v>
      </c>
      <c r="BJ11" s="2">
        <v>-1.0091197918925821</v>
      </c>
      <c r="BK11">
        <f t="shared" si="24"/>
        <v>0.28352761297434403</v>
      </c>
      <c r="BL11">
        <f t="shared" si="25"/>
        <v>0.34854877944598128</v>
      </c>
      <c r="BM11" s="3"/>
      <c r="BN11">
        <f t="shared" si="26"/>
        <v>-6.5021166471637248E-2</v>
      </c>
      <c r="BO11">
        <f t="shared" si="27"/>
        <v>4.227752089332364E-3</v>
      </c>
      <c r="BR11" s="2">
        <v>0.48400866101457757</v>
      </c>
      <c r="BS11" s="2">
        <v>-0.11625681649353987</v>
      </c>
      <c r="BT11">
        <f t="shared" si="28"/>
        <v>0.61073927837106645</v>
      </c>
      <c r="BU11">
        <f t="shared" si="29"/>
        <v>0.50533380925089311</v>
      </c>
      <c r="BV11" s="3"/>
      <c r="BW11">
        <f t="shared" si="30"/>
        <v>0.10540546912017335</v>
      </c>
      <c r="BX11">
        <f t="shared" si="31"/>
        <v>1.1110312920443817E-2</v>
      </c>
      <c r="CB11" s="2">
        <v>-0.73779592393260496</v>
      </c>
      <c r="CC11" s="3">
        <v>-0.17016572784910797</v>
      </c>
      <c r="CD11">
        <f t="shared" si="32"/>
        <v>0.39619273142626921</v>
      </c>
      <c r="CE11">
        <f t="shared" si="33"/>
        <v>0.49586750758253734</v>
      </c>
      <c r="CG11">
        <f t="shared" si="34"/>
        <v>-9.967477615626813E-2</v>
      </c>
      <c r="CH11">
        <f t="shared" si="35"/>
        <v>9.9350610018021576E-3</v>
      </c>
      <c r="CK11" s="2">
        <v>0.30363556284869364</v>
      </c>
      <c r="CL11" s="3">
        <v>0.5766212787873165</v>
      </c>
      <c r="CM11">
        <f t="shared" si="36"/>
        <v>0.57906610751379861</v>
      </c>
      <c r="CN11">
        <f t="shared" si="37"/>
        <v>0.62700187681885211</v>
      </c>
      <c r="CO11">
        <f t="shared" si="38"/>
        <v>-4.7935769305053499E-2</v>
      </c>
      <c r="CP11">
        <f t="shared" si="39"/>
        <v>2.2978379788673093E-3</v>
      </c>
      <c r="CT11" s="2">
        <v>-0.70301249532581167</v>
      </c>
      <c r="CU11" s="3">
        <v>-0.23220861759445627</v>
      </c>
      <c r="CV11">
        <f t="shared" si="40"/>
        <v>0.4023006349244469</v>
      </c>
      <c r="CW11">
        <f t="shared" si="41"/>
        <v>0.48497289487496043</v>
      </c>
      <c r="CY11">
        <f t="shared" si="42"/>
        <v>-8.2672259950513527E-2</v>
      </c>
      <c r="CZ11">
        <f t="shared" si="43"/>
        <v>6.8347025653252829E-3</v>
      </c>
      <c r="DC11" s="2">
        <v>-0.6059439603577198</v>
      </c>
      <c r="DD11" s="3">
        <v>0.21168447451841071</v>
      </c>
      <c r="DE11">
        <f t="shared" si="44"/>
        <v>0.41934568390443144</v>
      </c>
      <c r="DF11">
        <f t="shared" si="45"/>
        <v>0.56291967237013685</v>
      </c>
      <c r="DG11">
        <f t="shared" si="46"/>
        <v>-0.1435739884657054</v>
      </c>
      <c r="DH11">
        <f t="shared" si="47"/>
        <v>2.0613490163950508E-2</v>
      </c>
      <c r="DL11" s="2">
        <v>5.8818939502553198E-3</v>
      </c>
      <c r="DM11" s="3">
        <v>9.2395257003776085E-2</v>
      </c>
      <c r="DN11">
        <f t="shared" si="48"/>
        <v>0.52678113306752417</v>
      </c>
      <c r="DO11">
        <f t="shared" si="49"/>
        <v>0.54197271405878134</v>
      </c>
      <c r="DQ11">
        <f t="shared" si="50"/>
        <v>-1.519158099125717E-2</v>
      </c>
      <c r="DR11">
        <f t="shared" si="51"/>
        <v>2.3078413301392617E-4</v>
      </c>
      <c r="DU11" s="2">
        <v>0.85057154658330236</v>
      </c>
      <c r="DV11" s="3">
        <v>6.3600421576602034E-2</v>
      </c>
      <c r="DW11">
        <f t="shared" si="52"/>
        <v>0.67510701958419217</v>
      </c>
      <c r="DX11">
        <f t="shared" si="53"/>
        <v>0.53691639606255204</v>
      </c>
      <c r="DY11">
        <f t="shared" si="54"/>
        <v>0.13819062352164013</v>
      </c>
      <c r="DZ11">
        <f t="shared" si="55"/>
        <v>1.909664842929968E-2</v>
      </c>
      <c r="ED11" s="2">
        <v>0.3605209425882005</v>
      </c>
      <c r="EE11" s="3">
        <v>-0.11037289336336283</v>
      </c>
      <c r="EF11">
        <f t="shared" si="56"/>
        <v>0.58905507133429558</v>
      </c>
      <c r="EG11">
        <f t="shared" si="57"/>
        <v>0.50636701489246694</v>
      </c>
      <c r="EI11">
        <f t="shared" si="58"/>
        <v>8.2688056441828639E-2</v>
      </c>
      <c r="EJ11">
        <f t="shared" si="59"/>
        <v>6.8373146781270386E-3</v>
      </c>
      <c r="EM11" s="2">
        <v>0.30363556284869364</v>
      </c>
      <c r="EN11" s="3">
        <v>0.31006337968424047</v>
      </c>
      <c r="EO11">
        <f t="shared" si="60"/>
        <v>0.57906610751379861</v>
      </c>
      <c r="EP11">
        <f t="shared" si="61"/>
        <v>0.58019481984918397</v>
      </c>
      <c r="ER11">
        <f t="shared" si="62"/>
        <v>-1.1287123353853623E-3</v>
      </c>
      <c r="ES11">
        <f t="shared" si="63"/>
        <v>1.2739915360510786E-6</v>
      </c>
      <c r="EW11" s="2">
        <v>0.30758608811119637</v>
      </c>
      <c r="EX11" s="3">
        <v>0.13301468515504092</v>
      </c>
      <c r="EY11">
        <f t="shared" si="64"/>
        <v>0.57975981218975936</v>
      </c>
      <c r="EZ11">
        <f t="shared" si="65"/>
        <v>0.54910540790859441</v>
      </c>
      <c r="FB11">
        <f t="shared" si="66"/>
        <v>3.0654404281164949E-2</v>
      </c>
      <c r="FC11">
        <f t="shared" si="67"/>
        <v>9.3969250183310394E-4</v>
      </c>
      <c r="FG11" s="2">
        <v>1.7461619956902619</v>
      </c>
      <c r="FH11" s="3">
        <v>0.24362216792517885</v>
      </c>
      <c r="FI11">
        <f t="shared" si="68"/>
        <v>0.8323709885526378</v>
      </c>
      <c r="FJ11">
        <f t="shared" si="69"/>
        <v>0.56852787021308404</v>
      </c>
      <c r="FK11">
        <f t="shared" si="70"/>
        <v>0.26384311833955376</v>
      </c>
      <c r="FL11">
        <f t="shared" si="71"/>
        <v>6.9613191095139776E-2</v>
      </c>
      <c r="FP11" s="2">
        <v>5.427441323433628E-2</v>
      </c>
      <c r="FQ11" s="3">
        <v>0.30010780902718204</v>
      </c>
      <c r="FR11">
        <f t="shared" si="72"/>
        <v>0.53527876684486664</v>
      </c>
      <c r="FS11">
        <f t="shared" si="73"/>
        <v>0.57844664069381668</v>
      </c>
      <c r="FU11">
        <f t="shared" si="74"/>
        <v>-4.3167873848950045E-2</v>
      </c>
      <c r="FV11">
        <f t="shared" si="75"/>
        <v>1.8634653326388652E-3</v>
      </c>
      <c r="FZ11" s="2">
        <v>-1.5373610712129262</v>
      </c>
      <c r="GA11" s="3">
        <v>0.49767013622567324</v>
      </c>
      <c r="GB11">
        <f t="shared" si="76"/>
        <v>0.25579062169460798</v>
      </c>
      <c r="GC11">
        <f t="shared" si="77"/>
        <v>0.6131382072741195</v>
      </c>
      <c r="GD11">
        <f t="shared" si="78"/>
        <v>-0.35734758557951152</v>
      </c>
      <c r="GE11">
        <f t="shared" si="79"/>
        <v>0.12769729691950632</v>
      </c>
      <c r="GI11" s="2">
        <v>0.95895376234927343</v>
      </c>
      <c r="GJ11" s="3">
        <v>0.59780605506941298</v>
      </c>
      <c r="GK11">
        <f t="shared" si="80"/>
        <v>0.69413872926125175</v>
      </c>
      <c r="GL11">
        <f t="shared" si="81"/>
        <v>0.63072188299260401</v>
      </c>
      <c r="GN11">
        <f t="shared" si="82"/>
        <v>6.3416846268647742E-2</v>
      </c>
      <c r="GO11">
        <f t="shared" si="83"/>
        <v>4.021696390661301E-3</v>
      </c>
      <c r="GS11" s="2">
        <v>-1.2203252562854447</v>
      </c>
      <c r="GT11" s="3">
        <v>-0.11669674622352363</v>
      </c>
      <c r="GU11">
        <f t="shared" si="84"/>
        <v>0.31146150408326867</v>
      </c>
      <c r="GV11">
        <f t="shared" si="85"/>
        <v>0.50525655843220307</v>
      </c>
      <c r="GW11">
        <f t="shared" si="86"/>
        <v>-0.1937950543489344</v>
      </c>
      <c r="GX11">
        <f t="shared" si="87"/>
        <v>3.7556523090106438E-2</v>
      </c>
    </row>
    <row r="12" spans="1:208" x14ac:dyDescent="0.25">
      <c r="B12" s="2">
        <v>1.3908702519535281</v>
      </c>
      <c r="C12" s="2">
        <v>0.2499409090670279</v>
      </c>
      <c r="D12">
        <f t="shared" si="0"/>
        <v>0.7699824382755841</v>
      </c>
      <c r="E12">
        <f t="shared" si="1"/>
        <v>0.5696374290653945</v>
      </c>
      <c r="G12">
        <f t="shared" si="2"/>
        <v>0.20034500921018961</v>
      </c>
      <c r="H12">
        <f t="shared" si="3"/>
        <v>4.0138122715430956E-2</v>
      </c>
      <c r="L12" s="2">
        <v>0.9433610823013634</v>
      </c>
      <c r="M12" s="3">
        <v>0.44485888379959815</v>
      </c>
      <c r="N12">
        <f t="shared" si="4"/>
        <v>0.6914006844846079</v>
      </c>
      <c r="O12">
        <f t="shared" si="5"/>
        <v>0.60386465241318876</v>
      </c>
      <c r="P12">
        <f t="shared" si="6"/>
        <v>8.7536032071419134E-2</v>
      </c>
      <c r="Q12">
        <f t="shared" si="7"/>
        <v>7.6625569108085189E-3</v>
      </c>
      <c r="S12" t="s">
        <v>27</v>
      </c>
      <c r="V12" s="2">
        <v>0.8658689078151367</v>
      </c>
      <c r="W12" s="3">
        <v>0.47212510620866049</v>
      </c>
      <c r="X12">
        <f t="shared" si="8"/>
        <v>0.67779320694188583</v>
      </c>
      <c r="Y12">
        <f t="shared" si="9"/>
        <v>0.60865254888874998</v>
      </c>
      <c r="AA12">
        <f t="shared" si="10"/>
        <v>6.9140658053135851E-2</v>
      </c>
      <c r="AB12">
        <f t="shared" si="11"/>
        <v>4.7804305960206595E-3</v>
      </c>
      <c r="AF12" s="2">
        <v>0.22982339095090581</v>
      </c>
      <c r="AG12" s="3">
        <v>-0.31132160671690645</v>
      </c>
      <c r="AH12">
        <f t="shared" si="12"/>
        <v>0.56610483138317191</v>
      </c>
      <c r="AI12">
        <f t="shared" si="13"/>
        <v>0.47108080538387648</v>
      </c>
      <c r="AJ12">
        <f t="shared" si="14"/>
        <v>9.5024025999295436E-2</v>
      </c>
      <c r="AK12">
        <f t="shared" si="15"/>
        <v>9.0295655171147744E-3</v>
      </c>
      <c r="AP12" s="2">
        <v>1.1850697029235622</v>
      </c>
      <c r="AQ12" s="3">
        <v>0.5419240894731232</v>
      </c>
      <c r="AR12">
        <f t="shared" si="16"/>
        <v>0.73384425570718981</v>
      </c>
      <c r="AS12">
        <f t="shared" si="17"/>
        <v>0.6209091167754186</v>
      </c>
      <c r="AU12">
        <f t="shared" si="18"/>
        <v>0.11293513893177121</v>
      </c>
      <c r="AV12">
        <f t="shared" si="19"/>
        <v>1.2754345605538465E-2</v>
      </c>
      <c r="AZ12" s="2">
        <v>-0.2035801442946033</v>
      </c>
      <c r="BA12" s="3">
        <v>0.40185006489609099</v>
      </c>
      <c r="BB12">
        <f t="shared" si="20"/>
        <v>0.49</v>
      </c>
      <c r="BC12">
        <f t="shared" si="21"/>
        <v>0.59631238611986781</v>
      </c>
      <c r="BD12">
        <f t="shared" si="22"/>
        <v>-0.10631238611986782</v>
      </c>
      <c r="BE12">
        <f t="shared" si="23"/>
        <v>1.1302323442499864E-2</v>
      </c>
      <c r="BI12" s="2">
        <v>-1.3362101794129195</v>
      </c>
      <c r="BJ12" s="2">
        <v>-0.34067687373546762</v>
      </c>
      <c r="BK12">
        <f t="shared" si="24"/>
        <v>0.29111233335148767</v>
      </c>
      <c r="BL12">
        <f t="shared" si="25"/>
        <v>0.46592607667269959</v>
      </c>
      <c r="BM12" s="3"/>
      <c r="BN12">
        <f t="shared" si="26"/>
        <v>-0.17481374332121191</v>
      </c>
      <c r="BO12">
        <f t="shared" si="27"/>
        <v>3.0559844853974564E-2</v>
      </c>
      <c r="BR12" s="2">
        <v>-1.0864554317680462</v>
      </c>
      <c r="BS12" s="2">
        <v>-0.94872111051645913</v>
      </c>
      <c r="BT12">
        <f t="shared" si="28"/>
        <v>0.33496878908134831</v>
      </c>
      <c r="BU12">
        <f t="shared" si="29"/>
        <v>0.35915467231044984</v>
      </c>
      <c r="BV12" s="3"/>
      <c r="BW12">
        <f t="shared" si="30"/>
        <v>-2.4185883229101535E-2</v>
      </c>
      <c r="BX12">
        <f t="shared" si="31"/>
        <v>5.8495694757173492E-4</v>
      </c>
      <c r="CB12" s="2">
        <v>0.44796960247270468</v>
      </c>
      <c r="CC12" s="3">
        <v>-0.11696311821087171</v>
      </c>
      <c r="CD12">
        <f t="shared" si="32"/>
        <v>0.60441088865919246</v>
      </c>
      <c r="CE12">
        <f t="shared" si="33"/>
        <v>0.50520978402098182</v>
      </c>
      <c r="CG12">
        <f t="shared" si="34"/>
        <v>9.9201104638210635E-2</v>
      </c>
      <c r="CH12">
        <f t="shared" si="35"/>
        <v>9.840859161441215E-3</v>
      </c>
      <c r="CK12" s="2">
        <v>0.68039050738037266</v>
      </c>
      <c r="CL12" s="3">
        <v>-0.78758199238398818</v>
      </c>
      <c r="CM12">
        <f t="shared" si="36"/>
        <v>0.64522355477623838</v>
      </c>
      <c r="CN12">
        <f t="shared" si="37"/>
        <v>0.3874503930819887</v>
      </c>
      <c r="CO12">
        <f t="shared" si="38"/>
        <v>0.25777316169424969</v>
      </c>
      <c r="CP12">
        <f t="shared" si="39"/>
        <v>6.6447002889849796E-2</v>
      </c>
      <c r="CT12" s="2">
        <v>-1.24780967664861</v>
      </c>
      <c r="CU12" s="3">
        <v>-8.2444109119516277E-3</v>
      </c>
      <c r="CV12">
        <f t="shared" si="40"/>
        <v>0.30663529246453314</v>
      </c>
      <c r="CW12">
        <f t="shared" si="41"/>
        <v>0.52430058096728216</v>
      </c>
      <c r="CY12">
        <f t="shared" si="42"/>
        <v>-0.21766528850274902</v>
      </c>
      <c r="CZ12">
        <f t="shared" si="43"/>
        <v>4.7378177818984964E-2</v>
      </c>
      <c r="DC12" s="2">
        <v>-0.34031433640731373</v>
      </c>
      <c r="DD12" s="3">
        <v>0.18987008327343785</v>
      </c>
      <c r="DE12">
        <f t="shared" si="44"/>
        <v>0.4659897375337344</v>
      </c>
      <c r="DF12">
        <f t="shared" si="45"/>
        <v>0.55908910701380043</v>
      </c>
      <c r="DG12">
        <f t="shared" si="46"/>
        <v>-9.309936948006603E-2</v>
      </c>
      <c r="DH12">
        <f t="shared" si="47"/>
        <v>8.6674925975858495E-3</v>
      </c>
      <c r="DL12" s="2">
        <v>-1.3362101794129195</v>
      </c>
      <c r="DM12" s="3">
        <v>-0.10553260865803468</v>
      </c>
      <c r="DN12">
        <f t="shared" si="48"/>
        <v>0.29111233335148767</v>
      </c>
      <c r="DO12">
        <f t="shared" si="49"/>
        <v>0.50721695962385183</v>
      </c>
      <c r="DQ12">
        <f t="shared" si="50"/>
        <v>-0.21610462627236415</v>
      </c>
      <c r="DR12">
        <f t="shared" si="51"/>
        <v>4.6701209496318181E-2</v>
      </c>
      <c r="DU12" s="2">
        <v>8.7324604558639538E-2</v>
      </c>
      <c r="DV12" s="3">
        <v>3.8188652040880407E-2</v>
      </c>
      <c r="DW12">
        <f t="shared" si="52"/>
        <v>0.54108231719314159</v>
      </c>
      <c r="DX12">
        <f t="shared" si="53"/>
        <v>0.53245413796267616</v>
      </c>
      <c r="DY12">
        <f t="shared" si="54"/>
        <v>8.6281792304654381E-3</v>
      </c>
      <c r="DZ12">
        <f t="shared" si="55"/>
        <v>7.4445476833035157E-5</v>
      </c>
      <c r="ED12" s="2">
        <v>0.69493353589059836</v>
      </c>
      <c r="EE12" s="3">
        <v>0.39700454433810273</v>
      </c>
      <c r="EF12">
        <f t="shared" si="56"/>
        <v>0.64777728275158686</v>
      </c>
      <c r="EG12">
        <f t="shared" si="57"/>
        <v>0.59546152198277558</v>
      </c>
      <c r="EI12">
        <f t="shared" si="58"/>
        <v>5.2315760768811281E-2</v>
      </c>
      <c r="EJ12">
        <f t="shared" si="59"/>
        <v>2.7369388248194935E-3</v>
      </c>
      <c r="EM12" s="2">
        <v>-0.78360594326201416</v>
      </c>
      <c r="EN12" s="3">
        <v>-0.23024417894917401</v>
      </c>
      <c r="EO12">
        <f t="shared" si="60"/>
        <v>0.38814857969882743</v>
      </c>
      <c r="EP12">
        <f t="shared" si="61"/>
        <v>0.48531784654171856</v>
      </c>
      <c r="ER12">
        <f t="shared" si="62"/>
        <v>-9.7169266842891122E-2</v>
      </c>
      <c r="ES12">
        <f t="shared" si="63"/>
        <v>9.4418664187849808E-3</v>
      </c>
      <c r="EW12" s="2">
        <v>-0.92898824635776978</v>
      </c>
      <c r="EX12" s="3">
        <v>-0.24513495038304828</v>
      </c>
      <c r="EY12">
        <f t="shared" si="64"/>
        <v>0.3626197254938609</v>
      </c>
      <c r="EZ12">
        <f t="shared" si="65"/>
        <v>0.48270305557445431</v>
      </c>
      <c r="FB12">
        <f t="shared" si="66"/>
        <v>-0.12008333008059341</v>
      </c>
      <c r="FC12">
        <f t="shared" si="67"/>
        <v>1.442000616324475E-2</v>
      </c>
      <c r="FG12" s="2">
        <v>-0.15536862843845359</v>
      </c>
      <c r="FH12" s="3">
        <v>0.1384198929334137</v>
      </c>
      <c r="FI12">
        <f t="shared" si="68"/>
        <v>0.49846584992178466</v>
      </c>
      <c r="FJ12">
        <f t="shared" si="69"/>
        <v>0.55005455205051068</v>
      </c>
      <c r="FK12">
        <f t="shared" si="70"/>
        <v>-5.1588702128726016E-2</v>
      </c>
      <c r="FL12">
        <f t="shared" si="71"/>
        <v>2.6613941873264201E-3</v>
      </c>
      <c r="FP12" s="2">
        <v>1.3908702519535281</v>
      </c>
      <c r="FQ12" s="3">
        <v>0.25257110930849846</v>
      </c>
      <c r="FR12">
        <f t="shared" si="72"/>
        <v>0.7699824382755841</v>
      </c>
      <c r="FS12">
        <f t="shared" si="73"/>
        <v>0.57009928719437286</v>
      </c>
      <c r="FU12">
        <f t="shared" si="74"/>
        <v>0.19988315108121124</v>
      </c>
      <c r="FV12">
        <f t="shared" si="75"/>
        <v>3.9953274086154317E-2</v>
      </c>
      <c r="FZ12" s="2">
        <v>-0.33151640945507316</v>
      </c>
      <c r="GA12" s="3">
        <v>8.5955514133693303E-2</v>
      </c>
      <c r="GB12">
        <f t="shared" si="76"/>
        <v>0.46753463666992268</v>
      </c>
      <c r="GC12">
        <f t="shared" si="77"/>
        <v>0.54084190753455441</v>
      </c>
      <c r="GD12">
        <f t="shared" si="78"/>
        <v>-7.3307270864631735E-2</v>
      </c>
      <c r="GE12">
        <f t="shared" si="79"/>
        <v>5.3739559616204852E-3</v>
      </c>
      <c r="GI12" s="2">
        <v>1.5758396831714319</v>
      </c>
      <c r="GJ12" s="3">
        <v>0.80707864066860713</v>
      </c>
      <c r="GK12">
        <f t="shared" si="80"/>
        <v>0.80246271642076716</v>
      </c>
      <c r="GL12">
        <f t="shared" si="81"/>
        <v>0.6674697485381057</v>
      </c>
      <c r="GN12">
        <f t="shared" si="82"/>
        <v>0.13499296788266146</v>
      </c>
      <c r="GO12">
        <f t="shared" si="83"/>
        <v>1.8223101377769269E-2</v>
      </c>
      <c r="GS12" s="2">
        <v>-1.3362101794129195</v>
      </c>
      <c r="GT12" s="3">
        <v>-0.10852692495722917</v>
      </c>
      <c r="GU12">
        <f t="shared" si="84"/>
        <v>0.29111233335148767</v>
      </c>
      <c r="GV12">
        <f t="shared" si="85"/>
        <v>0.50669116341194742</v>
      </c>
      <c r="GW12">
        <f t="shared" si="86"/>
        <v>-0.21557883006045975</v>
      </c>
      <c r="GX12">
        <f t="shared" si="87"/>
        <v>4.6474231970236583E-2</v>
      </c>
    </row>
    <row r="13" spans="1:208" x14ac:dyDescent="0.25">
      <c r="B13" s="2">
        <v>5.7484457509883187E-2</v>
      </c>
      <c r="C13" s="2">
        <v>-0.58882601422809278</v>
      </c>
      <c r="D13">
        <f t="shared" si="0"/>
        <v>0.53584244447657914</v>
      </c>
      <c r="E13">
        <f t="shared" si="1"/>
        <v>0.42235156248611749</v>
      </c>
      <c r="G13">
        <f t="shared" si="2"/>
        <v>0.11349088199046165</v>
      </c>
      <c r="H13">
        <f t="shared" si="3"/>
        <v>1.2880180294972891E-2</v>
      </c>
      <c r="L13" s="2">
        <v>0.20770646016703859</v>
      </c>
      <c r="M13" s="3">
        <v>0.24223637640750076</v>
      </c>
      <c r="N13">
        <f t="shared" si="4"/>
        <v>0.56222114066277662</v>
      </c>
      <c r="O13">
        <f t="shared" si="5"/>
        <v>0.56828452787457406</v>
      </c>
      <c r="P13">
        <f t="shared" si="6"/>
        <v>-6.0633872117974441E-3</v>
      </c>
      <c r="Q13">
        <f t="shared" si="7"/>
        <v>3.6764664480188784E-5</v>
      </c>
      <c r="V13" s="2">
        <v>5.7484457509883187E-2</v>
      </c>
      <c r="W13" s="3">
        <v>-0.17511843956581777</v>
      </c>
      <c r="X13">
        <f t="shared" si="8"/>
        <v>0.53584244447657914</v>
      </c>
      <c r="Y13">
        <f t="shared" si="9"/>
        <v>0.49499782088310573</v>
      </c>
      <c r="AA13">
        <f t="shared" si="10"/>
        <v>4.0844623593473406E-2</v>
      </c>
      <c r="AB13">
        <f t="shared" si="11"/>
        <v>1.6682832764925244E-3</v>
      </c>
      <c r="AF13" s="2">
        <v>0.36279796403779041</v>
      </c>
      <c r="AG13" s="3">
        <v>0.25034997433964307</v>
      </c>
      <c r="AH13">
        <f t="shared" si="12"/>
        <v>0.58945491194329924</v>
      </c>
      <c r="AI13">
        <f t="shared" si="13"/>
        <v>0.56970926014443601</v>
      </c>
      <c r="AJ13">
        <f t="shared" si="14"/>
        <v>1.9745651798863229E-2</v>
      </c>
      <c r="AK13">
        <f t="shared" si="15"/>
        <v>3.8989076496195066E-4</v>
      </c>
      <c r="AP13" s="2">
        <v>-1.5531704915329725</v>
      </c>
      <c r="AQ13" s="3">
        <v>-0.68467488364363105</v>
      </c>
      <c r="AR13">
        <f t="shared" si="16"/>
        <v>0.25301451774095368</v>
      </c>
      <c r="AS13">
        <f t="shared" si="17"/>
        <v>0.40552068444308287</v>
      </c>
      <c r="AU13">
        <f t="shared" si="18"/>
        <v>-0.15250616670212919</v>
      </c>
      <c r="AV13">
        <f t="shared" si="19"/>
        <v>2.3258130882177618E-2</v>
      </c>
      <c r="AZ13" s="2">
        <v>0.22982339095090581</v>
      </c>
      <c r="BA13" s="3">
        <v>-0.40899484367380018</v>
      </c>
      <c r="BB13">
        <f t="shared" si="20"/>
        <v>0.56610483138317191</v>
      </c>
      <c r="BC13">
        <f t="shared" si="21"/>
        <v>0.45392957189187877</v>
      </c>
      <c r="BD13">
        <f t="shared" si="22"/>
        <v>0.11217525949129314</v>
      </c>
      <c r="BE13">
        <f t="shared" si="23"/>
        <v>1.2583288841938952E-2</v>
      </c>
      <c r="BI13" s="2">
        <v>2.5299348394051591</v>
      </c>
      <c r="BJ13" s="2">
        <v>0.74416006986132832</v>
      </c>
      <c r="BK13">
        <f t="shared" si="24"/>
        <v>0.97</v>
      </c>
      <c r="BL13">
        <f t="shared" si="25"/>
        <v>0.65642136791184791</v>
      </c>
      <c r="BM13" s="3"/>
      <c r="BN13">
        <f t="shared" si="26"/>
        <v>0.31357863208815207</v>
      </c>
      <c r="BO13">
        <f t="shared" si="27"/>
        <v>9.8331558502276636E-2</v>
      </c>
      <c r="BR13" s="2">
        <v>-0.70301249532581167</v>
      </c>
      <c r="BS13" s="2">
        <v>-0.25949965760369359</v>
      </c>
      <c r="BT13">
        <f t="shared" si="28"/>
        <v>0.4023006349244469</v>
      </c>
      <c r="BU13">
        <f t="shared" si="29"/>
        <v>0.48018064047630205</v>
      </c>
      <c r="BV13" s="3"/>
      <c r="BW13">
        <f t="shared" si="30"/>
        <v>-7.7880005551855147E-2</v>
      </c>
      <c r="BX13">
        <f t="shared" si="31"/>
        <v>6.0652952647569881E-3</v>
      </c>
      <c r="CB13" s="2">
        <v>1.1193346813402616</v>
      </c>
      <c r="CC13" s="3">
        <v>0.16082479441283631</v>
      </c>
      <c r="CD13">
        <f t="shared" si="32"/>
        <v>0.72230131171451473</v>
      </c>
      <c r="CE13">
        <f t="shared" si="33"/>
        <v>0.55398880987395493</v>
      </c>
      <c r="CG13">
        <f t="shared" si="34"/>
        <v>0.16831250184055979</v>
      </c>
      <c r="CH13">
        <f t="shared" si="35"/>
        <v>2.8329098275828444E-2</v>
      </c>
      <c r="CK13" s="2">
        <v>0.95895376234927343</v>
      </c>
      <c r="CL13" s="3">
        <v>0.25403760410785831</v>
      </c>
      <c r="CM13">
        <f t="shared" si="36"/>
        <v>0.69413872926125175</v>
      </c>
      <c r="CN13">
        <f t="shared" si="37"/>
        <v>0.57035680087470397</v>
      </c>
      <c r="CO13">
        <f t="shared" si="38"/>
        <v>0.12378192838654778</v>
      </c>
      <c r="CP13">
        <f t="shared" si="39"/>
        <v>1.5321965795092443E-2</v>
      </c>
      <c r="CT13" s="2">
        <v>-0.48745107161368212</v>
      </c>
      <c r="CU13" s="3">
        <v>-0.44880675300669504</v>
      </c>
      <c r="CV13">
        <f t="shared" si="40"/>
        <v>0.44015280840760745</v>
      </c>
      <c r="CW13">
        <f t="shared" si="41"/>
        <v>0.44693867680121974</v>
      </c>
      <c r="CY13">
        <f t="shared" si="42"/>
        <v>-6.7858683936122821E-3</v>
      </c>
      <c r="CZ13">
        <f t="shared" si="43"/>
        <v>4.6048009855426137E-5</v>
      </c>
      <c r="DC13" s="2">
        <v>-1.3101301724732752</v>
      </c>
      <c r="DD13" s="3">
        <v>-0.30996766040290408</v>
      </c>
      <c r="DE13">
        <f t="shared" si="44"/>
        <v>0.29569193266068405</v>
      </c>
      <c r="DF13">
        <f t="shared" si="45"/>
        <v>0.47131855576556325</v>
      </c>
      <c r="DG13">
        <f t="shared" si="46"/>
        <v>-0.1756266231048792</v>
      </c>
      <c r="DH13">
        <f t="shared" si="47"/>
        <v>3.0844710743223289E-2</v>
      </c>
      <c r="DL13" s="2">
        <v>0.48400866101457757</v>
      </c>
      <c r="DM13" s="3">
        <v>-8.3450139971622136E-2</v>
      </c>
      <c r="DN13">
        <f t="shared" si="48"/>
        <v>0.61073927837106645</v>
      </c>
      <c r="DO13">
        <f t="shared" si="49"/>
        <v>0.51109459886588438</v>
      </c>
      <c r="DQ13">
        <f t="shared" si="50"/>
        <v>9.9644679505182077E-2</v>
      </c>
      <c r="DR13">
        <f t="shared" si="51"/>
        <v>9.9290621536904534E-3</v>
      </c>
      <c r="DU13" s="2">
        <v>-0.2035801442946033</v>
      </c>
      <c r="DV13" s="3">
        <v>3.731570624742226E-2</v>
      </c>
      <c r="DW13">
        <f t="shared" si="52"/>
        <v>0.49</v>
      </c>
      <c r="DX13">
        <f t="shared" si="53"/>
        <v>0.53230085035190444</v>
      </c>
      <c r="DY13">
        <f t="shared" si="54"/>
        <v>-4.2300850351904451E-2</v>
      </c>
      <c r="DZ13">
        <f t="shared" si="55"/>
        <v>1.789361940494215E-3</v>
      </c>
      <c r="ED13" s="2">
        <v>-2.5027872371871138E-2</v>
      </c>
      <c r="EE13" s="3">
        <v>-0.16708172889517953</v>
      </c>
      <c r="EF13">
        <f t="shared" si="56"/>
        <v>0.52135343725349226</v>
      </c>
      <c r="EG13">
        <f t="shared" si="57"/>
        <v>0.49640905189698703</v>
      </c>
      <c r="EI13">
        <f t="shared" si="58"/>
        <v>2.4944385356505228E-2</v>
      </c>
      <c r="EJ13">
        <f t="shared" si="59"/>
        <v>6.2222236081383245E-4</v>
      </c>
      <c r="EM13" s="2">
        <v>0.60114099092102979</v>
      </c>
      <c r="EN13" s="3">
        <v>0.58410974018444417</v>
      </c>
      <c r="EO13">
        <f t="shared" si="60"/>
        <v>0.63130749134606889</v>
      </c>
      <c r="EP13">
        <f t="shared" si="61"/>
        <v>0.62831683630949164</v>
      </c>
      <c r="ER13">
        <f t="shared" si="62"/>
        <v>2.99065503657725E-3</v>
      </c>
      <c r="ES13">
        <f t="shared" si="63"/>
        <v>8.9440175478048715E-6</v>
      </c>
      <c r="EW13" s="2">
        <v>-1.3536392179217185</v>
      </c>
      <c r="EX13" s="3">
        <v>-0.859591309244778</v>
      </c>
      <c r="EY13">
        <f t="shared" si="64"/>
        <v>0.28805182754335767</v>
      </c>
      <c r="EZ13">
        <f t="shared" si="65"/>
        <v>0.37480569484572845</v>
      </c>
      <c r="FB13">
        <f t="shared" si="66"/>
        <v>-8.675386730237078E-2</v>
      </c>
      <c r="FC13">
        <f t="shared" si="67"/>
        <v>7.5262334919173578E-3</v>
      </c>
      <c r="FG13" s="2">
        <v>-0.73779592393260496</v>
      </c>
      <c r="FH13" s="3">
        <v>-0.21099300437478319</v>
      </c>
      <c r="FI13">
        <f t="shared" si="68"/>
        <v>0.39619273142626921</v>
      </c>
      <c r="FJ13">
        <f t="shared" si="69"/>
        <v>0.48869831595593799</v>
      </c>
      <c r="FK13">
        <f t="shared" si="70"/>
        <v>-9.2505584529668783E-2</v>
      </c>
      <c r="FL13">
        <f t="shared" si="71"/>
        <v>8.5572831691756966E-3</v>
      </c>
      <c r="FP13" s="2">
        <v>-0.33741269474761598</v>
      </c>
      <c r="FQ13" s="3">
        <v>0.22967486165654832</v>
      </c>
      <c r="FR13">
        <f t="shared" si="72"/>
        <v>0.46649926025629501</v>
      </c>
      <c r="FS13">
        <f t="shared" si="73"/>
        <v>0.56607874992332385</v>
      </c>
      <c r="FU13">
        <f t="shared" si="74"/>
        <v>-9.9579489667028842E-2</v>
      </c>
      <c r="FV13">
        <f t="shared" si="75"/>
        <v>9.9160747623459038E-3</v>
      </c>
      <c r="FZ13" s="2">
        <v>0.48909217077062855</v>
      </c>
      <c r="GA13" s="3">
        <v>-0.36049136306386537</v>
      </c>
      <c r="GB13">
        <f t="shared" si="76"/>
        <v>0.61163193295589768</v>
      </c>
      <c r="GC13">
        <f t="shared" si="77"/>
        <v>0.46244669026569407</v>
      </c>
      <c r="GD13">
        <f t="shared" si="78"/>
        <v>0.14918524269020361</v>
      </c>
      <c r="GE13">
        <f t="shared" si="79"/>
        <v>2.2256236636534952E-2</v>
      </c>
      <c r="GI13" s="2">
        <v>4.0519302259681188E-3</v>
      </c>
      <c r="GJ13" s="3">
        <v>-0.14345722468956953</v>
      </c>
      <c r="GK13">
        <f t="shared" si="80"/>
        <v>0.52645979493954764</v>
      </c>
      <c r="GL13">
        <f t="shared" si="81"/>
        <v>0.50055746962519154</v>
      </c>
      <c r="GN13">
        <f t="shared" si="82"/>
        <v>2.5902325314356101E-2</v>
      </c>
      <c r="GO13">
        <f t="shared" si="83"/>
        <v>6.7093045669073289E-4</v>
      </c>
      <c r="GS13" s="2">
        <v>-0.37919726007430171</v>
      </c>
      <c r="GT13" s="3">
        <v>0.25294874012331386</v>
      </c>
      <c r="GU13">
        <f t="shared" si="84"/>
        <v>0.45916197054820534</v>
      </c>
      <c r="GV13">
        <f t="shared" si="85"/>
        <v>0.57016559844278103</v>
      </c>
      <c r="GW13">
        <f t="shared" si="86"/>
        <v>-0.11100362789457568</v>
      </c>
      <c r="GX13">
        <f t="shared" si="87"/>
        <v>1.2321805405757421E-2</v>
      </c>
    </row>
    <row r="14" spans="1:208" x14ac:dyDescent="0.25">
      <c r="B14" s="2">
        <v>2.5299348394051591</v>
      </c>
      <c r="C14" s="2">
        <v>0.60072922981944554</v>
      </c>
      <c r="D14">
        <f t="shared" si="0"/>
        <v>0.97</v>
      </c>
      <c r="E14">
        <f t="shared" si="1"/>
        <v>0.63123518688461944</v>
      </c>
      <c r="G14">
        <f t="shared" si="2"/>
        <v>0.33876481311538054</v>
      </c>
      <c r="H14">
        <f t="shared" si="3"/>
        <v>0.1147615986050987</v>
      </c>
      <c r="L14" s="2">
        <v>2.4976985804327667E-2</v>
      </c>
      <c r="M14" s="3">
        <v>0.13678444269579557</v>
      </c>
      <c r="N14">
        <f t="shared" si="4"/>
        <v>0.53013419465475176</v>
      </c>
      <c r="O14">
        <f t="shared" si="5"/>
        <v>0.54976737011855203</v>
      </c>
      <c r="P14">
        <f t="shared" si="6"/>
        <v>-1.9633175463800279E-2</v>
      </c>
      <c r="Q14">
        <f t="shared" si="7"/>
        <v>3.8546157879236931E-4</v>
      </c>
      <c r="V14" s="2">
        <v>-0.82691964288274822</v>
      </c>
      <c r="W14" s="3">
        <v>0.21361000754325196</v>
      </c>
      <c r="X14">
        <f t="shared" si="8"/>
        <v>0.38054277693501282</v>
      </c>
      <c r="Y14">
        <f t="shared" si="9"/>
        <v>0.56325779228439932</v>
      </c>
      <c r="AA14">
        <f t="shared" si="10"/>
        <v>-0.1827150153493865</v>
      </c>
      <c r="AB14">
        <f t="shared" si="11"/>
        <v>3.3384776834126544E-2</v>
      </c>
      <c r="AF14" s="2">
        <v>0.60114099092102979</v>
      </c>
      <c r="AG14" s="3">
        <v>0.34691255741305638</v>
      </c>
      <c r="AH14">
        <f t="shared" si="12"/>
        <v>0.63130749134606889</v>
      </c>
      <c r="AI14">
        <f t="shared" si="13"/>
        <v>0.58666546493995708</v>
      </c>
      <c r="AJ14">
        <f t="shared" si="14"/>
        <v>4.4642026406111812E-2</v>
      </c>
      <c r="AK14">
        <f t="shared" si="15"/>
        <v>1.9929105216439842E-3</v>
      </c>
      <c r="AP14" s="2">
        <v>0.79875826700410013</v>
      </c>
      <c r="AQ14" s="3">
        <v>0.50094103113926225</v>
      </c>
      <c r="AR14">
        <f t="shared" si="16"/>
        <v>0.66600870684534796</v>
      </c>
      <c r="AS14">
        <f t="shared" si="17"/>
        <v>0.61371257016142211</v>
      </c>
      <c r="AU14">
        <f t="shared" si="18"/>
        <v>5.2296136683925853E-2</v>
      </c>
      <c r="AV14">
        <f t="shared" si="19"/>
        <v>2.7348859120638553E-3</v>
      </c>
      <c r="AZ14" s="2">
        <v>0.54779614206363625</v>
      </c>
      <c r="BA14" s="3">
        <v>0.36685675113938759</v>
      </c>
      <c r="BB14">
        <f t="shared" si="20"/>
        <v>0.62194023797294407</v>
      </c>
      <c r="BC14">
        <f t="shared" si="21"/>
        <v>0.59016762719102389</v>
      </c>
      <c r="BD14">
        <f t="shared" si="22"/>
        <v>3.1772610781920174E-2</v>
      </c>
      <c r="BE14">
        <f t="shared" si="23"/>
        <v>1.0094987958993902E-3</v>
      </c>
      <c r="BI14" s="2">
        <v>5.427441323433628E-2</v>
      </c>
      <c r="BJ14" s="2">
        <v>6.1780548207159482E-2</v>
      </c>
      <c r="BK14">
        <f t="shared" si="24"/>
        <v>0.53527876684486664</v>
      </c>
      <c r="BL14">
        <f t="shared" si="25"/>
        <v>0.5365968297815763</v>
      </c>
      <c r="BM14" s="3"/>
      <c r="BN14">
        <f t="shared" si="26"/>
        <v>-1.318062936709663E-3</v>
      </c>
      <c r="BO14">
        <f t="shared" si="27"/>
        <v>1.7372899051277012E-6</v>
      </c>
      <c r="BR14" s="2">
        <v>5.7484457509883187E-2</v>
      </c>
      <c r="BS14" s="2">
        <v>-0.62327492388244854</v>
      </c>
      <c r="BT14">
        <f t="shared" si="28"/>
        <v>0.53584244447657914</v>
      </c>
      <c r="BU14">
        <f t="shared" si="29"/>
        <v>0.41630239987581769</v>
      </c>
      <c r="BV14" s="3"/>
      <c r="BW14">
        <f t="shared" si="30"/>
        <v>0.11954004460076145</v>
      </c>
      <c r="BX14">
        <f t="shared" si="31"/>
        <v>1.4289822263152037E-2</v>
      </c>
      <c r="CB14" s="2">
        <v>-0.2035801442946033</v>
      </c>
      <c r="CC14" s="3">
        <v>7.5503788927593851E-2</v>
      </c>
      <c r="CD14">
        <f t="shared" si="32"/>
        <v>0.49</v>
      </c>
      <c r="CE14">
        <f t="shared" si="33"/>
        <v>0.53900660458986838</v>
      </c>
      <c r="CG14">
        <f t="shared" si="34"/>
        <v>-4.9006604589868386E-2</v>
      </c>
      <c r="CH14">
        <f t="shared" si="35"/>
        <v>2.401647293427709E-3</v>
      </c>
      <c r="CK14" s="2">
        <v>-0.30727956534940509</v>
      </c>
      <c r="CL14" s="3">
        <v>2.1088221391469465E-2</v>
      </c>
      <c r="CM14">
        <f t="shared" si="36"/>
        <v>0.47179058011274028</v>
      </c>
      <c r="CN14">
        <f t="shared" si="37"/>
        <v>0.52945133506579667</v>
      </c>
      <c r="CO14">
        <f t="shared" si="38"/>
        <v>-5.7660754953056392E-2</v>
      </c>
      <c r="CP14">
        <f t="shared" si="39"/>
        <v>3.3247626617564172E-3</v>
      </c>
      <c r="CT14" s="2">
        <v>0.58655441701955613</v>
      </c>
      <c r="CU14" s="3">
        <v>0.50822881103800976</v>
      </c>
      <c r="CV14">
        <f t="shared" si="40"/>
        <v>0.62874611688335025</v>
      </c>
      <c r="CW14">
        <f t="shared" si="41"/>
        <v>0.61499229036499092</v>
      </c>
      <c r="CY14">
        <f t="shared" si="42"/>
        <v>1.3753826518359324E-2</v>
      </c>
      <c r="CZ14">
        <f t="shared" si="43"/>
        <v>1.8916774389712417E-4</v>
      </c>
      <c r="DC14" s="2">
        <v>2.4976985804327667E-2</v>
      </c>
      <c r="DD14" s="3">
        <v>-2.7416393830402008E-3</v>
      </c>
      <c r="DE14">
        <f t="shared" si="44"/>
        <v>0.53013419465475176</v>
      </c>
      <c r="DF14">
        <f t="shared" si="45"/>
        <v>0.52526685711708498</v>
      </c>
      <c r="DG14">
        <f t="shared" si="46"/>
        <v>4.8673375376667716E-3</v>
      </c>
      <c r="DH14">
        <f t="shared" si="47"/>
        <v>2.369097470558003E-5</v>
      </c>
      <c r="DL14" s="2">
        <v>0.44796960247270468</v>
      </c>
      <c r="DM14" s="3">
        <v>1.3548680530677014E-3</v>
      </c>
      <c r="DN14">
        <f t="shared" si="48"/>
        <v>0.60441088865919246</v>
      </c>
      <c r="DO14">
        <f t="shared" si="49"/>
        <v>0.52598619598336416</v>
      </c>
      <c r="DQ14">
        <f t="shared" si="50"/>
        <v>7.84246926758283E-2</v>
      </c>
      <c r="DR14">
        <f t="shared" si="51"/>
        <v>6.150432421298117E-3</v>
      </c>
      <c r="DU14" s="2">
        <v>-1.3101301724732752</v>
      </c>
      <c r="DV14" s="3">
        <v>-3.1791662239658708E-2</v>
      </c>
      <c r="DW14">
        <f t="shared" si="52"/>
        <v>0.29569193266068405</v>
      </c>
      <c r="DX14">
        <f t="shared" si="53"/>
        <v>0.52016572869659827</v>
      </c>
      <c r="DY14">
        <f t="shared" si="54"/>
        <v>-0.22447379603591422</v>
      </c>
      <c r="DZ14">
        <f t="shared" si="55"/>
        <v>5.0388485106773219E-2</v>
      </c>
      <c r="ED14" s="2">
        <v>-0.34031433640731373</v>
      </c>
      <c r="EE14" s="3">
        <v>0.15032623370006185</v>
      </c>
      <c r="EF14">
        <f t="shared" si="56"/>
        <v>0.4659897375337344</v>
      </c>
      <c r="EG14">
        <f t="shared" si="57"/>
        <v>0.55214528270392593</v>
      </c>
      <c r="EI14">
        <f t="shared" si="58"/>
        <v>-8.6155545170191528E-2</v>
      </c>
      <c r="EJ14">
        <f t="shared" si="59"/>
        <v>7.4227779635729126E-3</v>
      </c>
      <c r="EM14" s="2">
        <v>0.88282767469721957</v>
      </c>
      <c r="EN14" s="3">
        <v>-8.2086772855293408E-2</v>
      </c>
      <c r="EO14">
        <f t="shared" si="60"/>
        <v>0.68077113395232502</v>
      </c>
      <c r="EP14">
        <f t="shared" si="61"/>
        <v>0.51133400352243108</v>
      </c>
      <c r="ER14">
        <f t="shared" si="62"/>
        <v>0.16943713042989395</v>
      </c>
      <c r="ES14">
        <f t="shared" si="63"/>
        <v>2.8708941168316893E-2</v>
      </c>
      <c r="EW14" s="2">
        <v>-0.48745107161368212</v>
      </c>
      <c r="EX14" s="3">
        <v>-0.17610538454328523</v>
      </c>
      <c r="EY14">
        <f t="shared" si="64"/>
        <v>0.44015280840760745</v>
      </c>
      <c r="EZ14">
        <f t="shared" si="65"/>
        <v>0.49482451523378268</v>
      </c>
      <c r="FB14">
        <f t="shared" si="66"/>
        <v>-5.4671706826175226E-2</v>
      </c>
      <c r="FC14">
        <f t="shared" si="67"/>
        <v>2.9889955272872546E-3</v>
      </c>
      <c r="FG14" s="2">
        <v>-0.78360594326201416</v>
      </c>
      <c r="FH14" s="3">
        <v>-0.18614931767860565</v>
      </c>
      <c r="FI14">
        <f t="shared" si="68"/>
        <v>0.38814857969882743</v>
      </c>
      <c r="FJ14">
        <f t="shared" si="69"/>
        <v>0.49306081979633215</v>
      </c>
      <c r="FK14">
        <f t="shared" si="70"/>
        <v>-0.10491224009750472</v>
      </c>
      <c r="FL14">
        <f t="shared" si="71"/>
        <v>1.1006578122276477E-2</v>
      </c>
      <c r="FP14" s="2">
        <v>6.3630857983299774E-2</v>
      </c>
      <c r="FQ14" s="3">
        <v>-0.23139779642847952</v>
      </c>
      <c r="FR14">
        <f t="shared" si="72"/>
        <v>0.5369217406373219</v>
      </c>
      <c r="FS14">
        <f t="shared" si="73"/>
        <v>0.48511527352003453</v>
      </c>
      <c r="FU14">
        <f t="shared" si="74"/>
        <v>5.1806467117287369E-2</v>
      </c>
      <c r="FV14">
        <f t="shared" si="75"/>
        <v>2.6839100351745775E-3</v>
      </c>
      <c r="FZ14" s="2">
        <v>0.68039050738037266</v>
      </c>
      <c r="GA14" s="3">
        <v>-0.68516952900455563</v>
      </c>
      <c r="GB14">
        <f t="shared" si="76"/>
        <v>0.64522355477623838</v>
      </c>
      <c r="GC14">
        <f t="shared" si="77"/>
        <v>0.40543382566430919</v>
      </c>
      <c r="GD14">
        <f t="shared" si="78"/>
        <v>0.2397897291119292</v>
      </c>
      <c r="GE14">
        <f t="shared" si="79"/>
        <v>5.7499114187572385E-2</v>
      </c>
      <c r="GI14" s="2">
        <v>1.632704629931973</v>
      </c>
      <c r="GJ14" s="3">
        <v>0.43595016030125749</v>
      </c>
      <c r="GK14">
        <f t="shared" si="80"/>
        <v>0.81244809224926051</v>
      </c>
      <c r="GL14">
        <f t="shared" si="81"/>
        <v>0.60230029761553705</v>
      </c>
      <c r="GN14">
        <f t="shared" si="82"/>
        <v>0.21014779463372346</v>
      </c>
      <c r="GO14">
        <f t="shared" si="83"/>
        <v>4.416209558941761E-2</v>
      </c>
      <c r="GS14" s="2">
        <v>-0.29470549853213879</v>
      </c>
      <c r="GT14" s="3">
        <v>-0.12614742909620516</v>
      </c>
      <c r="GU14">
        <f t="shared" si="84"/>
        <v>0.47399856218281433</v>
      </c>
      <c r="GV14">
        <f t="shared" si="85"/>
        <v>0.50359703660556687</v>
      </c>
      <c r="GW14">
        <f t="shared" si="86"/>
        <v>-2.9598474422752541E-2</v>
      </c>
      <c r="GX14">
        <f t="shared" si="87"/>
        <v>8.760696881543364E-4</v>
      </c>
    </row>
    <row r="15" spans="1:208" x14ac:dyDescent="0.25">
      <c r="B15" s="2">
        <v>-0.19894075240446382</v>
      </c>
      <c r="C15" s="2">
        <v>-0.13725682232738814</v>
      </c>
      <c r="D15">
        <f t="shared" si="0"/>
        <v>0.49081466833748716</v>
      </c>
      <c r="E15">
        <f t="shared" si="1"/>
        <v>0.50164624841425776</v>
      </c>
      <c r="G15">
        <f t="shared" si="2"/>
        <v>-1.0831580076770597E-2</v>
      </c>
      <c r="H15">
        <f t="shared" si="3"/>
        <v>1.1732312695949374E-4</v>
      </c>
      <c r="L15" s="2">
        <v>0.32533532129688036</v>
      </c>
      <c r="M15" s="3">
        <v>-0.76458356865634158</v>
      </c>
      <c r="N15">
        <f t="shared" si="4"/>
        <v>0.58287654357039265</v>
      </c>
      <c r="O15">
        <f t="shared" si="5"/>
        <v>0.39148887227639534</v>
      </c>
      <c r="P15">
        <f t="shared" si="6"/>
        <v>0.19138767129399731</v>
      </c>
      <c r="Q15">
        <f t="shared" si="7"/>
        <v>3.662924072333916E-2</v>
      </c>
      <c r="V15" s="2">
        <v>-0.59064082974713927</v>
      </c>
      <c r="W15" s="3">
        <v>-0.3508298948458578</v>
      </c>
      <c r="X15">
        <f t="shared" si="8"/>
        <v>0.42203288435399205</v>
      </c>
      <c r="Y15">
        <f t="shared" si="9"/>
        <v>0.4641432255955889</v>
      </c>
      <c r="AA15">
        <f t="shared" si="10"/>
        <v>-4.2110341241596849E-2</v>
      </c>
      <c r="AB15">
        <f t="shared" si="11"/>
        <v>1.7732808394837324E-3</v>
      </c>
      <c r="AF15" s="2">
        <v>2.4976985804327667E-2</v>
      </c>
      <c r="AG15" s="3">
        <v>-3.7563646322730314E-2</v>
      </c>
      <c r="AH15">
        <f t="shared" si="12"/>
        <v>0.53013419465475176</v>
      </c>
      <c r="AI15">
        <f t="shared" si="13"/>
        <v>0.51915217933747815</v>
      </c>
      <c r="AJ15">
        <f t="shared" si="14"/>
        <v>1.0982015317273608E-2</v>
      </c>
      <c r="AK15">
        <f t="shared" si="15"/>
        <v>1.2060466042883215E-4</v>
      </c>
      <c r="AP15" s="2">
        <v>0.95895376234927343</v>
      </c>
      <c r="AQ15" s="3">
        <v>0.48456592615896915</v>
      </c>
      <c r="AR15">
        <f t="shared" si="16"/>
        <v>0.69413872926125175</v>
      </c>
      <c r="AS15">
        <f t="shared" si="17"/>
        <v>0.61083713306398124</v>
      </c>
      <c r="AU15">
        <f t="shared" si="18"/>
        <v>8.3301596197270511E-2</v>
      </c>
      <c r="AV15">
        <f t="shared" si="19"/>
        <v>6.9391559290131128E-3</v>
      </c>
      <c r="AZ15" s="2">
        <v>-0.4103521338835171</v>
      </c>
      <c r="BA15" s="3">
        <v>0.49296531662646209</v>
      </c>
      <c r="BB15">
        <f t="shared" si="20"/>
        <v>0.45369123432850372</v>
      </c>
      <c r="BC15">
        <f t="shared" si="21"/>
        <v>0.61231204995612865</v>
      </c>
      <c r="BD15">
        <f t="shared" si="22"/>
        <v>-0.15862081562762492</v>
      </c>
      <c r="BE15">
        <f t="shared" si="23"/>
        <v>2.5160563150372978E-2</v>
      </c>
      <c r="BI15" s="2">
        <v>-0.97208523832313398</v>
      </c>
      <c r="BJ15" s="2">
        <v>6.4379757023977732E-2</v>
      </c>
      <c r="BK15">
        <f t="shared" si="24"/>
        <v>0.35505197617961504</v>
      </c>
      <c r="BL15">
        <f t="shared" si="25"/>
        <v>0.53705324587569414</v>
      </c>
      <c r="BM15" s="3"/>
      <c r="BN15">
        <f t="shared" si="26"/>
        <v>-0.1820012696960791</v>
      </c>
      <c r="BO15">
        <f t="shared" si="27"/>
        <v>3.3124462170984921E-2</v>
      </c>
      <c r="BR15" s="2">
        <v>0.11326015971081731</v>
      </c>
      <c r="BS15" s="2">
        <v>0.11906782664768083</v>
      </c>
      <c r="BT15">
        <f t="shared" si="28"/>
        <v>0.54563655104489672</v>
      </c>
      <c r="BU15">
        <f t="shared" si="29"/>
        <v>0.54665636624485636</v>
      </c>
      <c r="BV15" s="3"/>
      <c r="BW15">
        <f t="shared" si="30"/>
        <v>-1.0198151999596394E-3</v>
      </c>
      <c r="BX15">
        <f t="shared" si="31"/>
        <v>1.0400230420687193E-6</v>
      </c>
      <c r="CB15" s="2">
        <v>-1.5373610712129262</v>
      </c>
      <c r="CC15" s="3">
        <v>8.952200540805022E-2</v>
      </c>
      <c r="CD15">
        <f t="shared" si="32"/>
        <v>0.25579062169460798</v>
      </c>
      <c r="CE15">
        <f t="shared" si="33"/>
        <v>0.54146817657712398</v>
      </c>
      <c r="CG15">
        <f t="shared" si="34"/>
        <v>-0.285677554882516</v>
      </c>
      <c r="CH15">
        <f t="shared" si="35"/>
        <v>8.1611665363652941E-2</v>
      </c>
      <c r="CK15" s="2">
        <v>1.7568126815528544</v>
      </c>
      <c r="CL15" s="3">
        <v>0.23685282191984969</v>
      </c>
      <c r="CM15">
        <f t="shared" si="36"/>
        <v>0.83424122860785244</v>
      </c>
      <c r="CN15">
        <f t="shared" si="37"/>
        <v>0.56733918600907052</v>
      </c>
      <c r="CO15">
        <f t="shared" si="38"/>
        <v>0.26690204259878192</v>
      </c>
      <c r="CP15">
        <f t="shared" si="39"/>
        <v>7.1236700343402001E-2</v>
      </c>
      <c r="CT15" s="2">
        <v>-4.2448826303999147E-2</v>
      </c>
      <c r="CU15" s="3">
        <v>0.29793079338703538</v>
      </c>
      <c r="CV15">
        <f t="shared" si="40"/>
        <v>0.51829435108155419</v>
      </c>
      <c r="CW15">
        <f t="shared" si="41"/>
        <v>0.57806436091356972</v>
      </c>
      <c r="CY15">
        <f t="shared" si="42"/>
        <v>-5.9770009832015525E-2</v>
      </c>
      <c r="CZ15">
        <f t="shared" si="43"/>
        <v>3.5724540753192327E-3</v>
      </c>
      <c r="DC15" s="2">
        <v>-1.0391548051960595</v>
      </c>
      <c r="DD15" s="3">
        <v>-0.20315854315263171</v>
      </c>
      <c r="DE15">
        <f t="shared" si="44"/>
        <v>0.34327468858800614</v>
      </c>
      <c r="DF15">
        <f t="shared" si="45"/>
        <v>0.49007403235371055</v>
      </c>
      <c r="DG15">
        <f t="shared" si="46"/>
        <v>-0.14679934376570442</v>
      </c>
      <c r="DH15">
        <f t="shared" si="47"/>
        <v>2.1550047330041459E-2</v>
      </c>
      <c r="DL15" s="2">
        <v>0.6168405367295926</v>
      </c>
      <c r="DM15" s="3">
        <v>0.5252731127425555</v>
      </c>
      <c r="DN15">
        <f t="shared" si="48"/>
        <v>0.63406430154577398</v>
      </c>
      <c r="DO15">
        <f t="shared" si="49"/>
        <v>0.61798523712656639</v>
      </c>
      <c r="DQ15">
        <f t="shared" si="50"/>
        <v>1.6079064419207589E-2</v>
      </c>
      <c r="DR15">
        <f t="shared" si="51"/>
        <v>2.5853631259702749E-4</v>
      </c>
      <c r="DU15" s="2">
        <v>0.60114099092102979</v>
      </c>
      <c r="DV15" s="3">
        <v>0.13014616182451369</v>
      </c>
      <c r="DW15">
        <f t="shared" si="52"/>
        <v>0.63130749134606889</v>
      </c>
      <c r="DX15">
        <f t="shared" si="53"/>
        <v>0.54860170070125747</v>
      </c>
      <c r="DY15">
        <f t="shared" si="54"/>
        <v>8.2705790644811428E-2</v>
      </c>
      <c r="DZ15">
        <f t="shared" si="55"/>
        <v>6.8402478061833777E-3</v>
      </c>
      <c r="ED15" s="2">
        <v>1.2519318842006568</v>
      </c>
      <c r="EE15" s="3">
        <v>0.23005673123777423</v>
      </c>
      <c r="EF15">
        <f t="shared" si="56"/>
        <v>0.74558512678504529</v>
      </c>
      <c r="EG15">
        <f t="shared" si="57"/>
        <v>0.5661458054910018</v>
      </c>
      <c r="EI15">
        <f t="shared" si="58"/>
        <v>0.1794393212940435</v>
      </c>
      <c r="EJ15">
        <f t="shared" si="59"/>
        <v>3.2198470026466974E-2</v>
      </c>
      <c r="EM15" s="2">
        <v>-1.24780967664861</v>
      </c>
      <c r="EN15" s="3">
        <v>0.11977549874955214</v>
      </c>
      <c r="EO15">
        <f t="shared" si="60"/>
        <v>0.30663529246453314</v>
      </c>
      <c r="EP15">
        <f t="shared" si="61"/>
        <v>0.54678063211167027</v>
      </c>
      <c r="ER15">
        <f t="shared" si="62"/>
        <v>-0.24014533964713713</v>
      </c>
      <c r="ES15">
        <f t="shared" si="63"/>
        <v>5.7669784154238853E-2</v>
      </c>
      <c r="EW15" s="2">
        <v>0.3605209425882005</v>
      </c>
      <c r="EX15" s="3">
        <v>-4.8737655496042608E-2</v>
      </c>
      <c r="EY15">
        <f t="shared" si="64"/>
        <v>0.58905507133429558</v>
      </c>
      <c r="EZ15">
        <f t="shared" si="65"/>
        <v>0.51719004471038688</v>
      </c>
      <c r="FB15">
        <f t="shared" si="66"/>
        <v>7.1865026623908701E-2</v>
      </c>
      <c r="FC15">
        <f t="shared" si="67"/>
        <v>5.1645820516551064E-3</v>
      </c>
      <c r="FG15" s="2">
        <v>1.3908702519535281</v>
      </c>
      <c r="FH15" s="3">
        <v>7.0140998291038203E-2</v>
      </c>
      <c r="FI15">
        <f t="shared" si="68"/>
        <v>0.7699824382755841</v>
      </c>
      <c r="FJ15">
        <f t="shared" si="69"/>
        <v>0.53806490881688129</v>
      </c>
      <c r="FK15">
        <f t="shared" si="70"/>
        <v>0.23191752945870281</v>
      </c>
      <c r="FL15">
        <f t="shared" si="71"/>
        <v>5.3785740470228285E-2</v>
      </c>
      <c r="FP15" s="2">
        <v>-0.78360594326201416</v>
      </c>
      <c r="FQ15" s="3">
        <v>-0.42425408513034846</v>
      </c>
      <c r="FR15">
        <f t="shared" si="72"/>
        <v>0.38814857969882743</v>
      </c>
      <c r="FS15">
        <f t="shared" si="73"/>
        <v>0.45125007829377534</v>
      </c>
      <c r="FU15">
        <f t="shared" si="74"/>
        <v>-6.3101498594947902E-2</v>
      </c>
      <c r="FV15">
        <f t="shared" si="75"/>
        <v>3.9817991249282121E-3</v>
      </c>
      <c r="FZ15" s="2">
        <v>-0.6059439603577198</v>
      </c>
      <c r="GA15" s="3">
        <v>0.57656457841434117</v>
      </c>
      <c r="GB15">
        <f t="shared" si="76"/>
        <v>0.41934568390443144</v>
      </c>
      <c r="GC15">
        <f t="shared" si="77"/>
        <v>0.62699192034186546</v>
      </c>
      <c r="GD15">
        <f t="shared" si="78"/>
        <v>-0.20764623643743402</v>
      </c>
      <c r="GE15">
        <f t="shared" si="79"/>
        <v>4.3116959506630748E-2</v>
      </c>
      <c r="GI15" s="2">
        <v>-0.59064082974713927</v>
      </c>
      <c r="GJ15" s="3">
        <v>-0.29833238914803717</v>
      </c>
      <c r="GK15">
        <f t="shared" si="80"/>
        <v>0.42203288435399205</v>
      </c>
      <c r="GL15">
        <f t="shared" si="81"/>
        <v>0.47336168713145649</v>
      </c>
      <c r="GN15">
        <f t="shared" si="82"/>
        <v>-5.1328802777464433E-2</v>
      </c>
      <c r="GO15">
        <f t="shared" si="83"/>
        <v>2.6346459945678405E-3</v>
      </c>
      <c r="GS15" s="2">
        <v>-0.73779592393260496</v>
      </c>
      <c r="GT15" s="3">
        <v>1.3134535856354008E-2</v>
      </c>
      <c r="GU15">
        <f t="shared" si="84"/>
        <v>0.39619273142626921</v>
      </c>
      <c r="GV15">
        <f t="shared" si="85"/>
        <v>0.52805468310682757</v>
      </c>
      <c r="GW15">
        <f t="shared" si="86"/>
        <v>-0.13186195168055836</v>
      </c>
      <c r="GX15">
        <f t="shared" si="87"/>
        <v>1.7387574301005911E-2</v>
      </c>
    </row>
    <row r="16" spans="1:208" x14ac:dyDescent="0.25">
      <c r="B16" s="2">
        <v>0.8658689078151367</v>
      </c>
      <c r="C16" s="2">
        <v>0.44084388626115251</v>
      </c>
      <c r="D16">
        <f t="shared" si="0"/>
        <v>0.67779320694188583</v>
      </c>
      <c r="E16">
        <f t="shared" si="1"/>
        <v>0.60315962652895327</v>
      </c>
      <c r="G16">
        <f t="shared" si="2"/>
        <v>7.4633580412932554E-2</v>
      </c>
      <c r="H16">
        <f t="shared" si="3"/>
        <v>5.57017132525367E-3</v>
      </c>
      <c r="L16" s="2">
        <v>-0.48745107161368212</v>
      </c>
      <c r="M16" s="3">
        <v>-0.72673562795578706</v>
      </c>
      <c r="N16">
        <f t="shared" si="4"/>
        <v>0.44015280840760745</v>
      </c>
      <c r="O16">
        <f t="shared" si="5"/>
        <v>0.39813489823366938</v>
      </c>
      <c r="P16">
        <f t="shared" si="6"/>
        <v>4.2017910173938078E-2</v>
      </c>
      <c r="Q16">
        <f t="shared" si="7"/>
        <v>1.7655047753851289E-3</v>
      </c>
      <c r="V16" s="2">
        <v>-0.70301249532581167</v>
      </c>
      <c r="W16" s="3">
        <v>-0.28430602076668832</v>
      </c>
      <c r="X16">
        <f t="shared" si="8"/>
        <v>0.4023006349244469</v>
      </c>
      <c r="Y16">
        <f t="shared" si="9"/>
        <v>0.47582469057690857</v>
      </c>
      <c r="AA16">
        <f t="shared" si="10"/>
        <v>-7.3524055652461673E-2</v>
      </c>
      <c r="AB16">
        <f t="shared" si="11"/>
        <v>5.4057867595862811E-3</v>
      </c>
      <c r="AF16" s="2">
        <v>0.53020988987543305</v>
      </c>
      <c r="AG16" s="3">
        <v>-0.3933068990063443</v>
      </c>
      <c r="AH16">
        <f t="shared" si="12"/>
        <v>0.61885212574357107</v>
      </c>
      <c r="AI16">
        <f t="shared" si="13"/>
        <v>0.4566843449534066</v>
      </c>
      <c r="AJ16">
        <f t="shared" si="14"/>
        <v>0.16216778079016447</v>
      </c>
      <c r="AK16">
        <f t="shared" si="15"/>
        <v>2.6298389126406838E-2</v>
      </c>
      <c r="AP16" s="2">
        <v>0.48400866101457757</v>
      </c>
      <c r="AQ16" s="3">
        <v>-2.9081418910837292E-2</v>
      </c>
      <c r="AR16">
        <f t="shared" si="16"/>
        <v>0.61073927837106645</v>
      </c>
      <c r="AS16">
        <f t="shared" si="17"/>
        <v>0.52064164223853671</v>
      </c>
      <c r="AU16">
        <f t="shared" si="18"/>
        <v>9.0097636132529746E-2</v>
      </c>
      <c r="AV16">
        <f t="shared" si="19"/>
        <v>8.1175840366697304E-3</v>
      </c>
      <c r="AZ16" s="2">
        <v>-0.29470549853213879</v>
      </c>
      <c r="BA16" s="3">
        <v>-0.21673929867959774</v>
      </c>
      <c r="BB16">
        <f t="shared" si="20"/>
        <v>0.47399856218281433</v>
      </c>
      <c r="BC16">
        <f t="shared" si="21"/>
        <v>0.48768927767271708</v>
      </c>
      <c r="BD16">
        <f t="shared" si="22"/>
        <v>-1.3690715489902749E-2</v>
      </c>
      <c r="BE16">
        <f t="shared" si="23"/>
        <v>1.8743569062546308E-4</v>
      </c>
      <c r="BI16" s="2">
        <v>-0.13498735982564433</v>
      </c>
      <c r="BJ16" s="2">
        <v>0.12469589687545052</v>
      </c>
      <c r="BK16">
        <f t="shared" si="24"/>
        <v>0.50204476168648526</v>
      </c>
      <c r="BL16">
        <f t="shared" si="25"/>
        <v>0.54764464460639406</v>
      </c>
      <c r="BM16" s="3"/>
      <c r="BN16">
        <f t="shared" si="26"/>
        <v>-4.5599882919908796E-2</v>
      </c>
      <c r="BO16">
        <f t="shared" si="27"/>
        <v>2.07934932230939E-3</v>
      </c>
      <c r="BR16" s="2">
        <v>0.10388833319358505</v>
      </c>
      <c r="BS16" s="2">
        <v>-0.88729271790529152</v>
      </c>
      <c r="BT16">
        <f t="shared" si="28"/>
        <v>0.54399087624336961</v>
      </c>
      <c r="BU16">
        <f t="shared" si="29"/>
        <v>0.36994138049722997</v>
      </c>
      <c r="BV16" s="3"/>
      <c r="BW16">
        <f t="shared" si="30"/>
        <v>0.17404949574613965</v>
      </c>
      <c r="BX16">
        <f t="shared" si="31"/>
        <v>3.0293226969485484E-2</v>
      </c>
      <c r="CB16" s="2">
        <v>-0.84965995928780591</v>
      </c>
      <c r="CC16" s="3">
        <v>-0.49147453982433276</v>
      </c>
      <c r="CD16">
        <f t="shared" si="32"/>
        <v>0.37654962089251187</v>
      </c>
      <c r="CE16">
        <f t="shared" si="33"/>
        <v>0.43944629508954308</v>
      </c>
      <c r="CG16">
        <f t="shared" si="34"/>
        <v>-6.289667419703121E-2</v>
      </c>
      <c r="CH16">
        <f t="shared" si="35"/>
        <v>3.9559916250474919E-3</v>
      </c>
      <c r="CK16" s="2">
        <v>0.80151733565751904</v>
      </c>
      <c r="CL16" s="3">
        <v>5.9552567024208337E-2</v>
      </c>
      <c r="CM16">
        <f t="shared" si="36"/>
        <v>0.6664931940208485</v>
      </c>
      <c r="CN16">
        <f t="shared" si="37"/>
        <v>0.5362056005495458</v>
      </c>
      <c r="CO16">
        <f t="shared" si="38"/>
        <v>0.1302875934713027</v>
      </c>
      <c r="CP16">
        <f t="shared" si="39"/>
        <v>1.6974857012543438E-2</v>
      </c>
      <c r="CT16" s="2">
        <v>0.80151733565751904</v>
      </c>
      <c r="CU16" s="3">
        <v>1.9816939085090045E-2</v>
      </c>
      <c r="CV16">
        <f t="shared" si="40"/>
        <v>0.6664931940208485</v>
      </c>
      <c r="CW16">
        <f t="shared" si="41"/>
        <v>0.52922810032565404</v>
      </c>
      <c r="CY16">
        <f t="shared" si="42"/>
        <v>0.13726509369519446</v>
      </c>
      <c r="CZ16">
        <f t="shared" si="43"/>
        <v>1.8841705947150515E-2</v>
      </c>
      <c r="DC16" s="2">
        <v>-0.59064082974713927</v>
      </c>
      <c r="DD16" s="3">
        <v>-0.3241072457247075</v>
      </c>
      <c r="DE16">
        <f t="shared" si="44"/>
        <v>0.42203288435399205</v>
      </c>
      <c r="DF16">
        <f t="shared" si="45"/>
        <v>0.46883567164203099</v>
      </c>
      <c r="DG16">
        <f t="shared" si="46"/>
        <v>-4.6802787288038938E-2</v>
      </c>
      <c r="DH16">
        <f t="shared" si="47"/>
        <v>2.1905008979294194E-3</v>
      </c>
      <c r="DL16" s="2">
        <v>4.0519302259681188E-3</v>
      </c>
      <c r="DM16" s="3">
        <v>-0.21358421842085623</v>
      </c>
      <c r="DN16">
        <f t="shared" si="48"/>
        <v>0.52645979493954764</v>
      </c>
      <c r="DO16">
        <f t="shared" si="49"/>
        <v>0.48824330372826341</v>
      </c>
      <c r="DQ16">
        <f t="shared" si="50"/>
        <v>3.8216491211284231E-2</v>
      </c>
      <c r="DR16">
        <f t="shared" si="51"/>
        <v>1.460500200502165E-3</v>
      </c>
      <c r="DU16" s="2">
        <v>-1.0990517593584785</v>
      </c>
      <c r="DV16" s="3">
        <v>0.10269762437726836</v>
      </c>
      <c r="DW16">
        <f t="shared" si="52"/>
        <v>0.33275689806210684</v>
      </c>
      <c r="DX16">
        <f t="shared" si="53"/>
        <v>0.54378179005388827</v>
      </c>
      <c r="DY16">
        <f t="shared" si="54"/>
        <v>-0.21102489199178143</v>
      </c>
      <c r="DZ16">
        <f t="shared" si="55"/>
        <v>4.453150504014302E-2</v>
      </c>
      <c r="ED16" s="2">
        <v>0.9433610823013634</v>
      </c>
      <c r="EE16" s="3">
        <v>0.74027916524649295</v>
      </c>
      <c r="EF16">
        <f t="shared" si="56"/>
        <v>0.6914006844846079</v>
      </c>
      <c r="EG16">
        <f t="shared" si="57"/>
        <v>0.65573988848838427</v>
      </c>
      <c r="EI16">
        <f t="shared" si="58"/>
        <v>3.5660795996223627E-2</v>
      </c>
      <c r="EJ16">
        <f t="shared" si="59"/>
        <v>1.271692371084279E-3</v>
      </c>
      <c r="EM16" s="2">
        <v>-2.2571788236183119</v>
      </c>
      <c r="EN16" s="3">
        <v>-0.31272383067287063</v>
      </c>
      <c r="EO16">
        <f t="shared" si="60"/>
        <v>0.12939200189010253</v>
      </c>
      <c r="EP16">
        <f t="shared" si="61"/>
        <v>0.47083457754065028</v>
      </c>
      <c r="ER16">
        <f t="shared" si="62"/>
        <v>-0.34144257565054775</v>
      </c>
      <c r="ES16">
        <f t="shared" si="63"/>
        <v>0.11658303246688002</v>
      </c>
      <c r="EW16" s="2">
        <v>-1.3830750613560179</v>
      </c>
      <c r="EX16" s="3">
        <v>-0.61706539561002582</v>
      </c>
      <c r="EY16">
        <f t="shared" si="64"/>
        <v>0.28288294976777656</v>
      </c>
      <c r="EZ16">
        <f t="shared" si="65"/>
        <v>0.41739278115725803</v>
      </c>
      <c r="FB16">
        <f t="shared" si="66"/>
        <v>-0.13450983138948147</v>
      </c>
      <c r="FC16">
        <f t="shared" si="67"/>
        <v>1.8092894740426736E-2</v>
      </c>
      <c r="FG16" s="2">
        <v>0.15852631555357027</v>
      </c>
      <c r="FH16" s="3">
        <v>-0.10463712631954883</v>
      </c>
      <c r="FI16">
        <f t="shared" si="68"/>
        <v>0.55358520138487521</v>
      </c>
      <c r="FJ16">
        <f t="shared" si="69"/>
        <v>0.50737420460880212</v>
      </c>
      <c r="FK16">
        <f t="shared" si="70"/>
        <v>4.6210996776073099E-2</v>
      </c>
      <c r="FL16">
        <f t="shared" si="71"/>
        <v>2.1354562230382385E-3</v>
      </c>
      <c r="FP16" s="2">
        <v>-2.2761571756279251</v>
      </c>
      <c r="FQ16" s="3">
        <v>0.14157851680250969</v>
      </c>
      <c r="FR16">
        <f t="shared" si="72"/>
        <v>0.12605943959615651</v>
      </c>
      <c r="FS16">
        <f t="shared" si="73"/>
        <v>0.5506092003572538</v>
      </c>
      <c r="FU16">
        <f t="shared" si="74"/>
        <v>-0.42454976076109729</v>
      </c>
      <c r="FV16">
        <f t="shared" si="75"/>
        <v>0.18024249936230494</v>
      </c>
      <c r="FZ16" s="2">
        <v>0.54979797889110649</v>
      </c>
      <c r="GA16" s="3">
        <v>0.3493485514116525</v>
      </c>
      <c r="GB16">
        <f t="shared" si="76"/>
        <v>0.62229175668892533</v>
      </c>
      <c r="GC16">
        <f t="shared" si="77"/>
        <v>0.5870932208243399</v>
      </c>
      <c r="GD16">
        <f t="shared" si="78"/>
        <v>3.5198535864585434E-2</v>
      </c>
      <c r="GE16">
        <f t="shared" si="79"/>
        <v>1.2389369270105071E-3</v>
      </c>
      <c r="GI16" s="2">
        <v>-0.30727956534940509</v>
      </c>
      <c r="GJ16" s="3">
        <v>-0.38913893410121775</v>
      </c>
      <c r="GK16">
        <f t="shared" si="80"/>
        <v>0.47179058011274028</v>
      </c>
      <c r="GL16">
        <f t="shared" si="81"/>
        <v>0.45741623161449702</v>
      </c>
      <c r="GN16">
        <f t="shared" si="82"/>
        <v>1.4374348498243261E-2</v>
      </c>
      <c r="GO16">
        <f t="shared" si="83"/>
        <v>2.0662189474894831E-4</v>
      </c>
      <c r="GS16" s="2">
        <v>0.47477673978493629</v>
      </c>
      <c r="GT16" s="3">
        <v>0.27947969231611214</v>
      </c>
      <c r="GU16">
        <f t="shared" si="84"/>
        <v>0.60911817067030305</v>
      </c>
      <c r="GV16">
        <f t="shared" si="85"/>
        <v>0.57482438287545556</v>
      </c>
      <c r="GW16">
        <f t="shared" si="86"/>
        <v>3.4293787794847486E-2</v>
      </c>
      <c r="GX16">
        <f t="shared" si="87"/>
        <v>1.1760638813180305E-3</v>
      </c>
    </row>
    <row r="17" spans="2:206" x14ac:dyDescent="0.25">
      <c r="B17" s="2">
        <v>-0.42384605846118117</v>
      </c>
      <c r="C17" s="2">
        <v>-0.16076854204070518</v>
      </c>
      <c r="D17">
        <f t="shared" si="0"/>
        <v>0.45132172699603901</v>
      </c>
      <c r="E17">
        <f t="shared" si="1"/>
        <v>0.49751763542706379</v>
      </c>
      <c r="G17">
        <f t="shared" si="2"/>
        <v>-4.6195908431024779E-2</v>
      </c>
      <c r="H17">
        <f t="shared" si="3"/>
        <v>2.1340619557676261E-3</v>
      </c>
      <c r="L17" s="2">
        <v>0.53020988987543305</v>
      </c>
      <c r="M17" s="3">
        <v>-0.65752531185254581</v>
      </c>
      <c r="N17">
        <f t="shared" si="4"/>
        <v>0.61885212574357107</v>
      </c>
      <c r="O17">
        <f t="shared" si="5"/>
        <v>0.41028809729336208</v>
      </c>
      <c r="P17">
        <f t="shared" si="6"/>
        <v>0.20856402845020899</v>
      </c>
      <c r="Q17">
        <f t="shared" si="7"/>
        <v>4.3498953963379584E-2</v>
      </c>
      <c r="V17" s="2">
        <v>0.95895376234927343</v>
      </c>
      <c r="W17" s="3">
        <v>0.14343447476373661</v>
      </c>
      <c r="X17">
        <f t="shared" si="8"/>
        <v>0.69413872926125175</v>
      </c>
      <c r="Y17">
        <f t="shared" si="9"/>
        <v>0.55093510302349169</v>
      </c>
      <c r="AA17">
        <f t="shared" si="10"/>
        <v>0.14320362623776006</v>
      </c>
      <c r="AB17">
        <f t="shared" si="11"/>
        <v>2.0507278567644081E-2</v>
      </c>
      <c r="AF17" s="2">
        <v>1.3908702519535281</v>
      </c>
      <c r="AG17" s="3">
        <v>-5.1272964024084773E-2</v>
      </c>
      <c r="AH17">
        <f t="shared" si="12"/>
        <v>0.7699824382755841</v>
      </c>
      <c r="AI17">
        <f t="shared" si="13"/>
        <v>0.51674484938469201</v>
      </c>
      <c r="AJ17">
        <f t="shared" si="14"/>
        <v>0.2532375888908921</v>
      </c>
      <c r="AK17">
        <f t="shared" si="15"/>
        <v>6.412927642727248E-2</v>
      </c>
      <c r="AP17" s="2">
        <v>-2.2571788236183119</v>
      </c>
      <c r="AQ17" s="3">
        <v>-0.63154213054388397</v>
      </c>
      <c r="AR17">
        <f t="shared" si="16"/>
        <v>0.12939200189010253</v>
      </c>
      <c r="AS17">
        <f t="shared" si="17"/>
        <v>0.41485069420705345</v>
      </c>
      <c r="AU17">
        <f t="shared" si="18"/>
        <v>-0.28545869231695092</v>
      </c>
      <c r="AV17">
        <f t="shared" si="19"/>
        <v>8.1486665019303656E-2</v>
      </c>
      <c r="AZ17" s="2">
        <v>1.632704629931973</v>
      </c>
      <c r="BA17" s="3">
        <v>0.74898660899254044</v>
      </c>
      <c r="BB17">
        <f t="shared" si="20"/>
        <v>0.81244809224926051</v>
      </c>
      <c r="BC17">
        <f t="shared" si="21"/>
        <v>0.65726889894672313</v>
      </c>
      <c r="BD17">
        <f t="shared" si="22"/>
        <v>0.15517919330253738</v>
      </c>
      <c r="BE17">
        <f t="shared" si="23"/>
        <v>2.4080582034026261E-2</v>
      </c>
      <c r="BI17" s="2">
        <v>-0.28926794180312454</v>
      </c>
      <c r="BJ17" s="2">
        <v>-0.30470388876670007</v>
      </c>
      <c r="BK17">
        <f t="shared" si="24"/>
        <v>0.47495338673855692</v>
      </c>
      <c r="BL17">
        <f t="shared" si="25"/>
        <v>0.47224286399158155</v>
      </c>
      <c r="BM17" s="3"/>
      <c r="BN17">
        <f t="shared" si="26"/>
        <v>2.7105227469753634E-3</v>
      </c>
      <c r="BO17">
        <f t="shared" si="27"/>
        <v>7.3469335618708701E-6</v>
      </c>
      <c r="BR17" s="2">
        <v>0.54779614206363625</v>
      </c>
      <c r="BS17" s="2">
        <v>0.14010834369663192</v>
      </c>
      <c r="BT17">
        <f t="shared" si="28"/>
        <v>0.62194023797294407</v>
      </c>
      <c r="BU17">
        <f t="shared" si="29"/>
        <v>0.5503510407733373</v>
      </c>
      <c r="BV17" s="3"/>
      <c r="BW17">
        <f t="shared" si="30"/>
        <v>7.1589197199606769E-2</v>
      </c>
      <c r="BX17">
        <f t="shared" si="31"/>
        <v>5.1250131556841855E-3</v>
      </c>
      <c r="CB17" s="2">
        <v>-1.3794038185756177</v>
      </c>
      <c r="CC17" s="3">
        <v>-0.76848313011195002</v>
      </c>
      <c r="CD17">
        <f t="shared" si="32"/>
        <v>0.28352761297434403</v>
      </c>
      <c r="CE17">
        <f t="shared" si="33"/>
        <v>0.39080411674739557</v>
      </c>
      <c r="CG17">
        <f t="shared" si="34"/>
        <v>-0.10727650377305153</v>
      </c>
      <c r="CH17">
        <f t="shared" si="35"/>
        <v>1.1508248261769541E-2</v>
      </c>
      <c r="CK17" s="2">
        <v>0.10388833319358505</v>
      </c>
      <c r="CL17" s="3">
        <v>-0.58846149458896124</v>
      </c>
      <c r="CM17">
        <f t="shared" si="36"/>
        <v>0.54399087624336961</v>
      </c>
      <c r="CN17">
        <f t="shared" si="37"/>
        <v>0.4224155714371664</v>
      </c>
      <c r="CO17">
        <f t="shared" si="38"/>
        <v>0.12157530480620321</v>
      </c>
      <c r="CP17">
        <f t="shared" si="39"/>
        <v>1.4780554738721217E-2</v>
      </c>
      <c r="CT17" s="2">
        <v>-0.41628595361034409</v>
      </c>
      <c r="CU17" s="3">
        <v>-0.3734042169148214</v>
      </c>
      <c r="CV17">
        <f t="shared" si="40"/>
        <v>0.45264926694004554</v>
      </c>
      <c r="CW17">
        <f t="shared" si="41"/>
        <v>0.46017921784084209</v>
      </c>
      <c r="CY17">
        <f t="shared" si="42"/>
        <v>-7.5299509007965559E-3</v>
      </c>
      <c r="CZ17">
        <f t="shared" si="43"/>
        <v>5.6700160568406867E-5</v>
      </c>
      <c r="DC17" s="2">
        <v>-1.1240379818008914</v>
      </c>
      <c r="DD17" s="3">
        <v>8.4640231830953622E-2</v>
      </c>
      <c r="DE17">
        <f t="shared" si="44"/>
        <v>0.32836936521744486</v>
      </c>
      <c r="DF17">
        <f t="shared" si="45"/>
        <v>0.5406109464792539</v>
      </c>
      <c r="DG17">
        <f t="shared" si="46"/>
        <v>-0.21224158126180903</v>
      </c>
      <c r="DH17">
        <f t="shared" si="47"/>
        <v>4.5046488816513089E-2</v>
      </c>
      <c r="DL17" s="2">
        <v>-0.66895210030599583</v>
      </c>
      <c r="DM17" s="3">
        <v>-1.5080558838850086E-2</v>
      </c>
      <c r="DN17">
        <f t="shared" si="48"/>
        <v>0.40828157510842333</v>
      </c>
      <c r="DO17">
        <f t="shared" si="49"/>
        <v>0.52310016647368029</v>
      </c>
      <c r="DQ17">
        <f t="shared" si="50"/>
        <v>-0.11481859136525696</v>
      </c>
      <c r="DR17">
        <f t="shared" si="51"/>
        <v>1.318330892310186E-2</v>
      </c>
      <c r="DU17" s="2">
        <v>1.7461619956902619</v>
      </c>
      <c r="DV17" s="3">
        <v>8.6646068844030352E-2</v>
      </c>
      <c r="DW17">
        <f t="shared" si="52"/>
        <v>0.8323709885526378</v>
      </c>
      <c r="DX17">
        <f t="shared" si="53"/>
        <v>0.54096316762017249</v>
      </c>
      <c r="DY17">
        <f t="shared" si="54"/>
        <v>0.29140782093246531</v>
      </c>
      <c r="DZ17">
        <f t="shared" si="55"/>
        <v>8.4918518100607771E-2</v>
      </c>
      <c r="ED17" s="2">
        <v>-1.0184939426048869</v>
      </c>
      <c r="EE17" s="3">
        <v>-0.4021444868161293</v>
      </c>
      <c r="EF17">
        <f t="shared" si="56"/>
        <v>0.3469026965202473</v>
      </c>
      <c r="EG17">
        <f t="shared" si="57"/>
        <v>0.45513248144653262</v>
      </c>
      <c r="EI17">
        <f t="shared" si="58"/>
        <v>-0.10822978492628532</v>
      </c>
      <c r="EJ17">
        <f t="shared" si="59"/>
        <v>1.1713686345189978E-2</v>
      </c>
      <c r="EM17" s="2">
        <v>-1.5373610712129262</v>
      </c>
      <c r="EN17" s="3">
        <v>0.20746306667728376</v>
      </c>
      <c r="EO17">
        <f t="shared" si="60"/>
        <v>0.25579062169460798</v>
      </c>
      <c r="EP17">
        <f t="shared" si="61"/>
        <v>0.56217840123175866</v>
      </c>
      <c r="ER17">
        <f t="shared" si="62"/>
        <v>-0.30638777953715068</v>
      </c>
      <c r="ES17">
        <f t="shared" si="63"/>
        <v>9.3873471449705648E-2</v>
      </c>
      <c r="EW17" s="2">
        <v>-0.4103521338835171</v>
      </c>
      <c r="EX17" s="3">
        <v>0.1952308778813473</v>
      </c>
      <c r="EY17">
        <f t="shared" si="64"/>
        <v>0.45369123432850372</v>
      </c>
      <c r="EZ17">
        <f t="shared" si="65"/>
        <v>0.56003045228797699</v>
      </c>
      <c r="FB17">
        <f t="shared" si="66"/>
        <v>-0.10633921795947326</v>
      </c>
      <c r="FC17">
        <f t="shared" si="67"/>
        <v>1.1308029276232361E-2</v>
      </c>
      <c r="FG17" s="2">
        <v>0.95895376234927343</v>
      </c>
      <c r="FH17" s="3">
        <v>0.24772564314762033</v>
      </c>
      <c r="FI17">
        <f t="shared" si="68"/>
        <v>0.69413872926125175</v>
      </c>
      <c r="FJ17">
        <f t="shared" si="69"/>
        <v>0.56924843260930913</v>
      </c>
      <c r="FK17">
        <f t="shared" si="70"/>
        <v>0.12489029665194262</v>
      </c>
      <c r="FL17">
        <f t="shared" si="71"/>
        <v>1.559758619781023E-2</v>
      </c>
      <c r="FP17" s="2">
        <v>-0.83952678679214976</v>
      </c>
      <c r="FQ17" s="3">
        <v>-0.28467770176902552</v>
      </c>
      <c r="FR17">
        <f t="shared" si="72"/>
        <v>0.37832898659085956</v>
      </c>
      <c r="FS17">
        <f t="shared" si="73"/>
        <v>0.47575942410418548</v>
      </c>
      <c r="FU17">
        <f t="shared" si="74"/>
        <v>-9.7430437513325918E-2</v>
      </c>
      <c r="FV17">
        <f t="shared" si="75"/>
        <v>9.4926901540381067E-3</v>
      </c>
      <c r="FZ17" s="2">
        <v>1.7461619956902619</v>
      </c>
      <c r="GA17" s="3">
        <v>0.5121559573419574</v>
      </c>
      <c r="GB17">
        <f t="shared" si="76"/>
        <v>0.8323709885526378</v>
      </c>
      <c r="GC17">
        <f t="shared" si="77"/>
        <v>0.61568188974056981</v>
      </c>
      <c r="GD17">
        <f t="shared" si="78"/>
        <v>0.21668909881206799</v>
      </c>
      <c r="GE17">
        <f t="shared" si="79"/>
        <v>4.6954165543986168E-2</v>
      </c>
      <c r="GI17" s="2">
        <v>-0.40608091969089505</v>
      </c>
      <c r="GJ17" s="3">
        <v>-0.27354733449245389</v>
      </c>
      <c r="GK17">
        <f t="shared" si="80"/>
        <v>0.45444125136688984</v>
      </c>
      <c r="GL17">
        <f t="shared" si="81"/>
        <v>0.47771389529772668</v>
      </c>
      <c r="GN17">
        <f t="shared" si="82"/>
        <v>-2.3272643930836834E-2</v>
      </c>
      <c r="GO17">
        <f t="shared" si="83"/>
        <v>5.416159555315165E-4</v>
      </c>
      <c r="GS17" s="2">
        <v>0.30363556284869364</v>
      </c>
      <c r="GT17" s="3">
        <v>0.23144708228983493</v>
      </c>
      <c r="GU17">
        <f t="shared" si="84"/>
        <v>0.57906610751379861</v>
      </c>
      <c r="GV17">
        <f t="shared" si="85"/>
        <v>0.56638994847502377</v>
      </c>
      <c r="GW17">
        <f t="shared" si="86"/>
        <v>1.2676159038774837E-2</v>
      </c>
      <c r="GX17">
        <f t="shared" si="87"/>
        <v>1.6068500797631301E-4</v>
      </c>
    </row>
    <row r="18" spans="2:206" x14ac:dyDescent="0.25">
      <c r="B18" s="2">
        <v>-0.13498735982564433</v>
      </c>
      <c r="C18" s="2">
        <v>7.2959561515615348E-2</v>
      </c>
      <c r="D18">
        <f t="shared" si="0"/>
        <v>0.50204476168648526</v>
      </c>
      <c r="E18">
        <f t="shared" si="1"/>
        <v>0.5385598431252222</v>
      </c>
      <c r="G18">
        <f t="shared" si="2"/>
        <v>-3.651508143873694E-2</v>
      </c>
      <c r="H18">
        <f t="shared" si="3"/>
        <v>1.333351172477591E-3</v>
      </c>
      <c r="L18" s="2">
        <v>0.68039050738037266</v>
      </c>
      <c r="M18" s="3">
        <v>-0.93992144511516618</v>
      </c>
      <c r="N18">
        <f t="shared" si="4"/>
        <v>0.64522355477623838</v>
      </c>
      <c r="O18">
        <f t="shared" si="5"/>
        <v>0.36069987671496484</v>
      </c>
      <c r="P18">
        <f t="shared" si="6"/>
        <v>0.28452367806127354</v>
      </c>
      <c r="Q18">
        <f t="shared" si="7"/>
        <v>8.0953723377515233E-2</v>
      </c>
      <c r="V18" s="2">
        <v>1.0186854001965282</v>
      </c>
      <c r="W18" s="3">
        <v>0.25095174054495817</v>
      </c>
      <c r="X18">
        <f t="shared" si="8"/>
        <v>0.70462749055857465</v>
      </c>
      <c r="Y18">
        <f t="shared" si="9"/>
        <v>0.56981492913848719</v>
      </c>
      <c r="AA18">
        <f t="shared" si="10"/>
        <v>0.13481256142008746</v>
      </c>
      <c r="AB18">
        <f t="shared" si="11"/>
        <v>1.8174426716644855E-2</v>
      </c>
      <c r="AF18" s="2">
        <v>0.46043075924155968</v>
      </c>
      <c r="AG18" s="3">
        <v>0.4529196077316413</v>
      </c>
      <c r="AH18">
        <f t="shared" si="12"/>
        <v>0.60659904394084185</v>
      </c>
      <c r="AI18">
        <f t="shared" si="13"/>
        <v>0.60528010010981848</v>
      </c>
      <c r="AJ18">
        <f t="shared" si="14"/>
        <v>1.3189438310233781E-3</v>
      </c>
      <c r="AK18">
        <f t="shared" si="15"/>
        <v>1.7396128293946253E-6</v>
      </c>
      <c r="AP18" s="2">
        <v>-2.5027872371871138E-2</v>
      </c>
      <c r="AQ18" s="3">
        <v>-0.27500488460272465</v>
      </c>
      <c r="AR18">
        <f t="shared" si="16"/>
        <v>0.52135343725349226</v>
      </c>
      <c r="AS18">
        <f t="shared" si="17"/>
        <v>0.47745795228768212</v>
      </c>
      <c r="AU18">
        <f t="shared" si="18"/>
        <v>4.3895484965810139E-2</v>
      </c>
      <c r="AV18">
        <f t="shared" si="19"/>
        <v>1.9268136003836639E-3</v>
      </c>
      <c r="AZ18" s="2">
        <v>-2.1945923563262575</v>
      </c>
      <c r="BA18" s="3">
        <v>-0.5255440287449209</v>
      </c>
      <c r="BB18">
        <f t="shared" si="20"/>
        <v>0.14038206577463463</v>
      </c>
      <c r="BC18">
        <f t="shared" si="21"/>
        <v>0.43346375803399406</v>
      </c>
      <c r="BD18">
        <f t="shared" si="22"/>
        <v>-0.29308169225935943</v>
      </c>
      <c r="BE18">
        <f t="shared" si="23"/>
        <v>8.5896878337609867E-2</v>
      </c>
      <c r="BI18" s="2">
        <v>-0.15536862843845359</v>
      </c>
      <c r="BJ18" s="2">
        <v>-1.2869000982576078E-2</v>
      </c>
      <c r="BK18">
        <f t="shared" si="24"/>
        <v>0.49846584992178466</v>
      </c>
      <c r="BL18">
        <f t="shared" si="25"/>
        <v>0.52348851180097555</v>
      </c>
      <c r="BM18" s="3"/>
      <c r="BN18">
        <f t="shared" si="26"/>
        <v>-2.5022661879190888E-2</v>
      </c>
      <c r="BO18">
        <f t="shared" si="27"/>
        <v>6.2613360752031288E-4</v>
      </c>
      <c r="BR18" s="2">
        <v>-0.82691964288274822</v>
      </c>
      <c r="BS18" s="2">
        <v>0.19425848300848225</v>
      </c>
      <c r="BT18">
        <f t="shared" si="28"/>
        <v>0.38054277693501282</v>
      </c>
      <c r="BU18">
        <f t="shared" si="29"/>
        <v>0.55985970160917753</v>
      </c>
      <c r="BV18" s="3"/>
      <c r="BW18">
        <f t="shared" si="30"/>
        <v>-0.17931692467416471</v>
      </c>
      <c r="BX18">
        <f t="shared" si="31"/>
        <v>3.215455947460006E-2</v>
      </c>
      <c r="CB18" s="2">
        <v>-0.97208523832313398</v>
      </c>
      <c r="CC18" s="3">
        <v>-2.5311980089724448E-2</v>
      </c>
      <c r="CD18">
        <f t="shared" si="32"/>
        <v>0.35505197617961504</v>
      </c>
      <c r="CE18">
        <f t="shared" si="33"/>
        <v>0.52130354848193516</v>
      </c>
      <c r="CG18">
        <f t="shared" si="34"/>
        <v>-0.16625157230232013</v>
      </c>
      <c r="CH18">
        <f t="shared" si="35"/>
        <v>2.7639585292993579E-2</v>
      </c>
      <c r="CK18" s="2">
        <v>0.11326015971081731</v>
      </c>
      <c r="CL18" s="3">
        <v>0.14585430474227487</v>
      </c>
      <c r="CM18">
        <f t="shared" si="36"/>
        <v>0.54563655104489672</v>
      </c>
      <c r="CN18">
        <f t="shared" si="37"/>
        <v>0.55136002053688549</v>
      </c>
      <c r="CO18">
        <f t="shared" si="38"/>
        <v>-5.7234694919887641E-3</v>
      </c>
      <c r="CP18">
        <f t="shared" si="39"/>
        <v>3.2758103025726121E-5</v>
      </c>
      <c r="CT18" s="2">
        <v>0.20770646016703859</v>
      </c>
      <c r="CU18" s="3">
        <v>0.11009723429602555</v>
      </c>
      <c r="CV18">
        <f t="shared" si="40"/>
        <v>0.56222114066277662</v>
      </c>
      <c r="CW18">
        <f t="shared" si="41"/>
        <v>0.54508114739496127</v>
      </c>
      <c r="CY18">
        <f t="shared" si="42"/>
        <v>1.7139993267815345E-2</v>
      </c>
      <c r="CZ18">
        <f t="shared" si="43"/>
        <v>2.9377936922075535E-4</v>
      </c>
      <c r="DC18" s="2">
        <v>-0.65361993529885654</v>
      </c>
      <c r="DD18" s="3">
        <v>-0.34517054781256185</v>
      </c>
      <c r="DE18">
        <f t="shared" si="44"/>
        <v>0.41097387394245644</v>
      </c>
      <c r="DF18">
        <f t="shared" si="45"/>
        <v>0.46513699610432246</v>
      </c>
      <c r="DG18">
        <f t="shared" si="46"/>
        <v>-5.4163122161866029E-2</v>
      </c>
      <c r="DH18">
        <f t="shared" si="47"/>
        <v>2.933643802321223E-3</v>
      </c>
      <c r="DL18" s="2">
        <v>2.4976985804327667E-2</v>
      </c>
      <c r="DM18" s="3">
        <v>7.0015368476596659E-2</v>
      </c>
      <c r="DN18">
        <f t="shared" si="48"/>
        <v>0.53013419465475176</v>
      </c>
      <c r="DO18">
        <f t="shared" si="49"/>
        <v>0.53804284846188366</v>
      </c>
      <c r="DQ18">
        <f t="shared" si="50"/>
        <v>-7.9086538071319046E-3</v>
      </c>
      <c r="DR18">
        <f t="shared" si="51"/>
        <v>6.2546805041061964E-5</v>
      </c>
      <c r="DU18" s="2">
        <v>0.79875826700410013</v>
      </c>
      <c r="DV18" s="3">
        <v>8.9049373593969167E-2</v>
      </c>
      <c r="DW18">
        <f t="shared" si="52"/>
        <v>0.66600870684534796</v>
      </c>
      <c r="DX18">
        <f t="shared" si="53"/>
        <v>0.54138518333504859</v>
      </c>
      <c r="DY18">
        <f t="shared" si="54"/>
        <v>0.12462352351029937</v>
      </c>
      <c r="DZ18">
        <f t="shared" si="55"/>
        <v>1.553102261212214E-2</v>
      </c>
      <c r="ED18" s="2">
        <v>0.64559669293456878</v>
      </c>
      <c r="EE18" s="3">
        <v>0.20285375453193155</v>
      </c>
      <c r="EF18">
        <f t="shared" si="56"/>
        <v>0.63911382754460588</v>
      </c>
      <c r="EG18">
        <f t="shared" si="57"/>
        <v>0.56136901483989243</v>
      </c>
      <c r="EI18">
        <f t="shared" si="58"/>
        <v>7.7744812704713451E-2</v>
      </c>
      <c r="EJ18">
        <f t="shared" si="59"/>
        <v>6.0442559024909736E-3</v>
      </c>
      <c r="EM18" s="2">
        <v>-0.30727956534940509</v>
      </c>
      <c r="EN18" s="3">
        <v>0.15548526154298112</v>
      </c>
      <c r="EO18">
        <f t="shared" si="60"/>
        <v>0.47179058011274028</v>
      </c>
      <c r="EP18">
        <f t="shared" si="61"/>
        <v>0.55305119812029202</v>
      </c>
      <c r="ER18">
        <f t="shared" si="62"/>
        <v>-8.1260618007551744E-2</v>
      </c>
      <c r="ES18">
        <f t="shared" si="63"/>
        <v>6.6032880389692425E-3</v>
      </c>
      <c r="EW18" s="2">
        <v>0.53020988987543305</v>
      </c>
      <c r="EX18" s="3">
        <v>-0.11661149827941046</v>
      </c>
      <c r="EY18">
        <f t="shared" si="64"/>
        <v>0.61885212574357107</v>
      </c>
      <c r="EZ18">
        <f t="shared" si="65"/>
        <v>0.50527152780805007</v>
      </c>
      <c r="FB18">
        <f t="shared" si="66"/>
        <v>0.113580597935521</v>
      </c>
      <c r="FC18">
        <f t="shared" si="67"/>
        <v>1.2900552227390477E-2</v>
      </c>
      <c r="FG18" s="2">
        <v>0.64559669293456878</v>
      </c>
      <c r="FH18" s="3">
        <v>0.12812496099734355</v>
      </c>
      <c r="FI18">
        <f t="shared" si="68"/>
        <v>0.63911382754460588</v>
      </c>
      <c r="FJ18">
        <f t="shared" si="69"/>
        <v>0.54824678170398589</v>
      </c>
      <c r="FK18">
        <f t="shared" si="70"/>
        <v>9.0867045840619998E-2</v>
      </c>
      <c r="FL18">
        <f t="shared" si="71"/>
        <v>8.2568200198013357E-3</v>
      </c>
      <c r="FP18" s="2">
        <v>2.4976985804327667E-2</v>
      </c>
      <c r="FQ18" s="3">
        <v>0.23776136598518138</v>
      </c>
      <c r="FR18">
        <f t="shared" si="72"/>
        <v>0.53013419465475176</v>
      </c>
      <c r="FS18">
        <f t="shared" si="73"/>
        <v>0.56749872460825868</v>
      </c>
      <c r="FU18">
        <f t="shared" si="74"/>
        <v>-3.736452995350692E-2</v>
      </c>
      <c r="FV18">
        <f t="shared" si="75"/>
        <v>1.3961080986465157E-3</v>
      </c>
      <c r="FZ18" s="2">
        <v>0.48400866101457757</v>
      </c>
      <c r="GA18" s="3">
        <v>-0.20419712126438244</v>
      </c>
      <c r="GB18">
        <f t="shared" si="76"/>
        <v>0.61073927837106645</v>
      </c>
      <c r="GC18">
        <f t="shared" si="77"/>
        <v>0.48989166002481788</v>
      </c>
      <c r="GD18">
        <f t="shared" si="78"/>
        <v>0.12084761834624858</v>
      </c>
      <c r="GE18">
        <f t="shared" si="79"/>
        <v>1.4604146859960556E-2</v>
      </c>
      <c r="GI18" s="2">
        <v>-0.39937662185898654</v>
      </c>
      <c r="GJ18" s="3">
        <v>3.9307414481974036E-2</v>
      </c>
      <c r="GK18">
        <f t="shared" si="80"/>
        <v>0.45561851323613356</v>
      </c>
      <c r="GL18">
        <f t="shared" si="81"/>
        <v>0.53265059050635244</v>
      </c>
      <c r="GN18">
        <f t="shared" si="82"/>
        <v>-7.7032077270218879E-2</v>
      </c>
      <c r="GO18">
        <f t="shared" si="83"/>
        <v>5.9339409285649718E-3</v>
      </c>
      <c r="GS18" s="2">
        <v>-0.15536862843845359</v>
      </c>
      <c r="GT18" s="3">
        <v>9.4192055431740793E-2</v>
      </c>
      <c r="GU18">
        <f t="shared" si="84"/>
        <v>0.49846584992178466</v>
      </c>
      <c r="GV18">
        <f t="shared" si="85"/>
        <v>0.54228822842419222</v>
      </c>
      <c r="GW18">
        <f t="shared" si="86"/>
        <v>-4.3822378502407555E-2</v>
      </c>
      <c r="GX18">
        <f t="shared" si="87"/>
        <v>1.9204008576082718E-3</v>
      </c>
    </row>
    <row r="19" spans="2:206" x14ac:dyDescent="0.25">
      <c r="B19" s="2">
        <v>0.46043075924155968</v>
      </c>
      <c r="C19" s="2">
        <v>0.37702120243367376</v>
      </c>
      <c r="D19">
        <f t="shared" si="0"/>
        <v>0.60659904394084185</v>
      </c>
      <c r="E19">
        <f t="shared" si="1"/>
        <v>0.59195248538655276</v>
      </c>
      <c r="G19">
        <f t="shared" si="2"/>
        <v>1.4646558554289091E-2</v>
      </c>
      <c r="H19">
        <f t="shared" si="3"/>
        <v>2.1452167748421894E-4</v>
      </c>
      <c r="I19">
        <v>0</v>
      </c>
      <c r="J19">
        <v>0</v>
      </c>
      <c r="L19" s="2">
        <v>-1.3062584777124726</v>
      </c>
      <c r="M19" s="3">
        <v>-0.91124732819808263</v>
      </c>
      <c r="N19">
        <f t="shared" si="4"/>
        <v>0.29637179485140447</v>
      </c>
      <c r="O19">
        <f t="shared" si="5"/>
        <v>0.36573499677184163</v>
      </c>
      <c r="P19">
        <f t="shared" si="6"/>
        <v>-6.9363201920437156E-2</v>
      </c>
      <c r="Q19">
        <f t="shared" si="7"/>
        <v>4.811253780655337E-3</v>
      </c>
      <c r="V19" s="2">
        <v>0.88282767469721957</v>
      </c>
      <c r="W19" s="3">
        <v>0.33231735550941055</v>
      </c>
      <c r="X19">
        <f t="shared" si="8"/>
        <v>0.68077113395232502</v>
      </c>
      <c r="Y19">
        <f t="shared" si="9"/>
        <v>0.5841025754165684</v>
      </c>
      <c r="AA19">
        <f t="shared" si="10"/>
        <v>9.6668558535756621E-2</v>
      </c>
      <c r="AB19">
        <f t="shared" si="11"/>
        <v>9.3448102093810041E-3</v>
      </c>
      <c r="AF19" s="2">
        <v>0.10388833319358505</v>
      </c>
      <c r="AG19" s="3">
        <v>-0.4089600672766574</v>
      </c>
      <c r="AH19">
        <f t="shared" si="12"/>
        <v>0.54399087624336961</v>
      </c>
      <c r="AI19">
        <f t="shared" si="13"/>
        <v>0.4539356785606653</v>
      </c>
      <c r="AJ19">
        <f t="shared" si="14"/>
        <v>9.0055197682704313E-2</v>
      </c>
      <c r="AK19">
        <f t="shared" si="15"/>
        <v>8.1099386296709531E-3</v>
      </c>
      <c r="AP19" s="2">
        <v>5.427441323433628E-2</v>
      </c>
      <c r="AQ19" s="3">
        <v>0.37069757722944713</v>
      </c>
      <c r="AR19">
        <f t="shared" si="16"/>
        <v>0.53527876684486664</v>
      </c>
      <c r="AS19">
        <f t="shared" si="17"/>
        <v>0.59084206890223534</v>
      </c>
      <c r="AU19">
        <f t="shared" si="18"/>
        <v>-5.5563302057368702E-2</v>
      </c>
      <c r="AV19">
        <f t="shared" si="19"/>
        <v>3.0872805355183931E-3</v>
      </c>
      <c r="AZ19" s="2">
        <v>-0.83952678679214976</v>
      </c>
      <c r="BA19" s="3">
        <v>-5.2201452395004101E-2</v>
      </c>
      <c r="BB19">
        <f t="shared" si="20"/>
        <v>0.37832898659085956</v>
      </c>
      <c r="BC19">
        <f t="shared" si="21"/>
        <v>0.51658180860361014</v>
      </c>
      <c r="BD19">
        <f t="shared" si="22"/>
        <v>-0.13825282201275058</v>
      </c>
      <c r="BE19">
        <f t="shared" si="23"/>
        <v>1.9113842794489289E-2</v>
      </c>
      <c r="BI19" s="2">
        <v>0.31315130855943868</v>
      </c>
      <c r="BJ19" s="2">
        <v>-0.84645986806405626</v>
      </c>
      <c r="BK19">
        <f t="shared" si="24"/>
        <v>0.58073705425028788</v>
      </c>
      <c r="BL19">
        <f t="shared" si="25"/>
        <v>0.37711155078737596</v>
      </c>
      <c r="BM19" s="3"/>
      <c r="BN19">
        <f t="shared" si="26"/>
        <v>0.20362550346291192</v>
      </c>
      <c r="BO19">
        <f t="shared" si="27"/>
        <v>4.1463345660524356E-2</v>
      </c>
      <c r="BR19" s="2">
        <v>1.7461619956902619</v>
      </c>
      <c r="BS19" s="2">
        <v>0.18620211339022302</v>
      </c>
      <c r="BT19">
        <f t="shared" si="28"/>
        <v>0.8323709885526378</v>
      </c>
      <c r="BU19">
        <f t="shared" si="29"/>
        <v>0.55844501852171535</v>
      </c>
      <c r="BV19" s="3"/>
      <c r="BW19">
        <f t="shared" si="30"/>
        <v>0.27392597003092245</v>
      </c>
      <c r="BX19">
        <f t="shared" si="31"/>
        <v>7.5035437057381818E-2</v>
      </c>
      <c r="CB19" s="2">
        <v>-2.1945923563262575</v>
      </c>
      <c r="CC19" s="3">
        <v>-0.98325150471190936</v>
      </c>
      <c r="CD19">
        <f t="shared" si="32"/>
        <v>0.14038206577463463</v>
      </c>
      <c r="CE19">
        <f t="shared" si="33"/>
        <v>0.35309120117067111</v>
      </c>
      <c r="CG19">
        <f t="shared" si="34"/>
        <v>-0.21270913539603648</v>
      </c>
      <c r="CH19">
        <f t="shared" si="35"/>
        <v>4.5245176280929375E-2</v>
      </c>
      <c r="CK19" s="2">
        <v>-0.81267868422385547</v>
      </c>
      <c r="CL19" s="3">
        <v>-0.15553955692794036</v>
      </c>
      <c r="CM19">
        <f t="shared" si="36"/>
        <v>0.38304346202253947</v>
      </c>
      <c r="CN19">
        <f t="shared" si="37"/>
        <v>0.49843583520613727</v>
      </c>
      <c r="CO19">
        <f t="shared" si="38"/>
        <v>-0.1153923731835978</v>
      </c>
      <c r="CP19">
        <f t="shared" si="39"/>
        <v>1.33153997889427E-2</v>
      </c>
      <c r="CT19" s="2">
        <v>-1.0990517593584785</v>
      </c>
      <c r="CU19" s="3">
        <v>-5.4900083828052079E-3</v>
      </c>
      <c r="CV19">
        <f t="shared" si="40"/>
        <v>0.33275689806210684</v>
      </c>
      <c r="CW19">
        <f t="shared" si="41"/>
        <v>0.52478424878029006</v>
      </c>
      <c r="CY19">
        <f t="shared" si="42"/>
        <v>-0.19202735071818322</v>
      </c>
      <c r="CZ19">
        <f t="shared" si="43"/>
        <v>3.6874503423844143E-2</v>
      </c>
      <c r="DC19" s="2">
        <v>-0.33151640945507316</v>
      </c>
      <c r="DD19" s="3">
        <v>0.11938036569018644</v>
      </c>
      <c r="DE19">
        <f t="shared" si="44"/>
        <v>0.46753463666992268</v>
      </c>
      <c r="DF19">
        <f t="shared" si="45"/>
        <v>0.54671124750261324</v>
      </c>
      <c r="DG19">
        <f t="shared" si="46"/>
        <v>-7.9176610832690564E-2</v>
      </c>
      <c r="DH19">
        <f t="shared" si="47"/>
        <v>6.2689357029513323E-3</v>
      </c>
      <c r="DL19" s="2">
        <v>-1.1240379818008914</v>
      </c>
      <c r="DM19" s="3">
        <v>8.5046960357839929E-2</v>
      </c>
      <c r="DN19">
        <f t="shared" si="48"/>
        <v>0.32836936521744486</v>
      </c>
      <c r="DO19">
        <f t="shared" si="49"/>
        <v>0.54068236723021723</v>
      </c>
      <c r="DQ19">
        <f t="shared" si="50"/>
        <v>-0.21231300201277237</v>
      </c>
      <c r="DR19">
        <f t="shared" si="51"/>
        <v>4.5076810823675484E-2</v>
      </c>
      <c r="DU19" s="2">
        <v>-1.9806629764920609</v>
      </c>
      <c r="DV19" s="3">
        <v>-0.2596218861765156</v>
      </c>
      <c r="DW19">
        <f t="shared" si="52"/>
        <v>0.17794765547607855</v>
      </c>
      <c r="DX19">
        <f t="shared" si="53"/>
        <v>0.48015917737282376</v>
      </c>
      <c r="DY19">
        <f t="shared" si="54"/>
        <v>-0.30221152189674522</v>
      </c>
      <c r="DZ19">
        <f t="shared" si="55"/>
        <v>9.1331803967146907E-2</v>
      </c>
      <c r="ED19" s="2">
        <v>-1.3830750613560179</v>
      </c>
      <c r="EE19" s="3">
        <v>-0.41356579569805857</v>
      </c>
      <c r="EF19">
        <f t="shared" si="56"/>
        <v>0.28288294976777656</v>
      </c>
      <c r="EG19">
        <f t="shared" si="57"/>
        <v>0.45312692146386668</v>
      </c>
      <c r="EI19">
        <f t="shared" si="58"/>
        <v>-0.17024397169609012</v>
      </c>
      <c r="EJ19">
        <f t="shared" si="59"/>
        <v>2.8983009898859134E-2</v>
      </c>
      <c r="EM19" s="2">
        <v>-0.82691964288274822</v>
      </c>
      <c r="EN19" s="3">
        <v>0.49643120855812611</v>
      </c>
      <c r="EO19">
        <f t="shared" si="60"/>
        <v>0.38054277693501282</v>
      </c>
      <c r="EP19">
        <f t="shared" si="61"/>
        <v>0.61292065394663864</v>
      </c>
      <c r="ER19">
        <f t="shared" si="62"/>
        <v>-0.23237787701162582</v>
      </c>
      <c r="ES19">
        <f t="shared" si="63"/>
        <v>5.3999477724430298E-2</v>
      </c>
      <c r="EW19" s="2">
        <v>-1.0990517593584785</v>
      </c>
      <c r="EX19" s="3">
        <v>-0.10284770738932218</v>
      </c>
      <c r="EY19">
        <f t="shared" si="64"/>
        <v>0.33275689806210684</v>
      </c>
      <c r="EZ19">
        <f t="shared" si="65"/>
        <v>0.50768842314853235</v>
      </c>
      <c r="FB19">
        <f t="shared" si="66"/>
        <v>-0.17493152508642551</v>
      </c>
      <c r="FC19">
        <f t="shared" si="67"/>
        <v>3.0601038469062716E-2</v>
      </c>
      <c r="FG19" s="2">
        <v>4.0519302259681188E-3</v>
      </c>
      <c r="FH19" s="3">
        <v>-0.32952338944013349</v>
      </c>
      <c r="FI19">
        <f t="shared" si="68"/>
        <v>0.52645979493954764</v>
      </c>
      <c r="FJ19">
        <f t="shared" si="69"/>
        <v>0.46788460717049635</v>
      </c>
      <c r="FK19">
        <f t="shared" si="70"/>
        <v>5.8575187769051296E-2</v>
      </c>
      <c r="FL19">
        <f t="shared" si="71"/>
        <v>3.4310526221796164E-3</v>
      </c>
      <c r="FP19" s="2">
        <v>0.44945915231800415</v>
      </c>
      <c r="FQ19" s="3">
        <v>0.29485981426256258</v>
      </c>
      <c r="FR19">
        <f t="shared" si="72"/>
        <v>0.60467245076147003</v>
      </c>
      <c r="FS19">
        <f t="shared" si="73"/>
        <v>0.57752510285625636</v>
      </c>
      <c r="FU19">
        <f t="shared" si="74"/>
        <v>2.714734790521367E-2</v>
      </c>
      <c r="FV19">
        <f t="shared" si="75"/>
        <v>7.369784982867091E-4</v>
      </c>
      <c r="FZ19" s="2">
        <v>8.7324604558639538E-2</v>
      </c>
      <c r="GA19" s="3">
        <v>-0.11164226508996514</v>
      </c>
      <c r="GB19">
        <f t="shared" si="76"/>
        <v>0.54108231719314159</v>
      </c>
      <c r="GC19">
        <f t="shared" si="77"/>
        <v>0.50614411564647688</v>
      </c>
      <c r="GD19">
        <f t="shared" si="78"/>
        <v>3.4938201546664716E-2</v>
      </c>
      <c r="GE19">
        <f t="shared" si="79"/>
        <v>1.2206779273153648E-3</v>
      </c>
      <c r="GI19" s="2">
        <v>-0.6059439603577198</v>
      </c>
      <c r="GJ19" s="3">
        <v>-0.3358266524179625</v>
      </c>
      <c r="GK19">
        <f t="shared" si="80"/>
        <v>0.41934568390443144</v>
      </c>
      <c r="GL19">
        <f t="shared" si="81"/>
        <v>0.46677776625416711</v>
      </c>
      <c r="GN19">
        <f t="shared" si="82"/>
        <v>-4.7432082349735671E-2</v>
      </c>
      <c r="GO19">
        <f t="shared" si="83"/>
        <v>2.2498024360321062E-3</v>
      </c>
      <c r="GS19" s="2">
        <v>0.78173924464945044</v>
      </c>
      <c r="GT19" s="3">
        <v>0.2817977552619883</v>
      </c>
      <c r="GU19">
        <f t="shared" si="84"/>
        <v>0.66302019908923715</v>
      </c>
      <c r="GV19">
        <f t="shared" si="85"/>
        <v>0.57523143029266588</v>
      </c>
      <c r="GW19">
        <f t="shared" si="86"/>
        <v>8.778876879657127E-2</v>
      </c>
      <c r="GX19">
        <f t="shared" si="87"/>
        <v>7.7068679268178456E-3</v>
      </c>
    </row>
    <row r="20" spans="2:206" x14ac:dyDescent="0.25">
      <c r="B20" s="2">
        <v>2.5299348394051591</v>
      </c>
      <c r="C20" s="2">
        <v>0.4053818786874856</v>
      </c>
      <c r="D20">
        <f t="shared" si="0"/>
        <v>0.97</v>
      </c>
      <c r="E20">
        <f t="shared" si="1"/>
        <v>0.59693256586279164</v>
      </c>
      <c r="G20">
        <f t="shared" si="2"/>
        <v>0.37306743413720833</v>
      </c>
      <c r="H20">
        <f t="shared" si="3"/>
        <v>0.13917931041372028</v>
      </c>
      <c r="I20">
        <v>0.2</v>
      </c>
      <c r="J20">
        <v>0.2</v>
      </c>
      <c r="L20" s="2">
        <v>4.0519302259681188E-3</v>
      </c>
      <c r="M20" s="3">
        <v>-0.90596541966526534</v>
      </c>
      <c r="N20">
        <f t="shared" si="4"/>
        <v>0.52645979493954764</v>
      </c>
      <c r="O20">
        <f t="shared" si="5"/>
        <v>0.36666248980219662</v>
      </c>
      <c r="P20">
        <f t="shared" si="6"/>
        <v>0.15979730513735102</v>
      </c>
      <c r="Q20">
        <f t="shared" si="7"/>
        <v>2.5535178729159672E-2</v>
      </c>
      <c r="V20" s="2">
        <v>0.44213136595808233</v>
      </c>
      <c r="W20" s="3">
        <v>5.3693174726031787E-2</v>
      </c>
      <c r="X20">
        <f t="shared" si="8"/>
        <v>0.60338570549987947</v>
      </c>
      <c r="Y20">
        <f t="shared" si="9"/>
        <v>0.53517670247512661</v>
      </c>
      <c r="AA20">
        <f t="shared" si="10"/>
        <v>6.8209003024752857E-2</v>
      </c>
      <c r="AB20">
        <f t="shared" si="11"/>
        <v>4.6524680936307445E-3</v>
      </c>
      <c r="AF20" s="2">
        <v>-0.13498735982564433</v>
      </c>
      <c r="AG20" s="3">
        <v>8.534647363479346E-2</v>
      </c>
      <c r="AH20">
        <f t="shared" si="12"/>
        <v>0.50204476168648526</v>
      </c>
      <c r="AI20">
        <f t="shared" si="13"/>
        <v>0.54073496118847064</v>
      </c>
      <c r="AJ20">
        <f t="shared" si="14"/>
        <v>-3.8690199501985378E-2</v>
      </c>
      <c r="AK20">
        <f t="shared" si="15"/>
        <v>1.4969315375034295E-3</v>
      </c>
      <c r="AP20" s="2">
        <v>-0.39937662185898654</v>
      </c>
      <c r="AQ20" s="3">
        <v>6.5606463267602166E-2</v>
      </c>
      <c r="AR20">
        <f t="shared" si="16"/>
        <v>0.45561851323613356</v>
      </c>
      <c r="AS20">
        <f t="shared" si="17"/>
        <v>0.53726865314452232</v>
      </c>
      <c r="AU20">
        <f t="shared" si="18"/>
        <v>-8.1650139908388764E-2</v>
      </c>
      <c r="AV20">
        <f t="shared" si="19"/>
        <v>6.6667453470594593E-3</v>
      </c>
      <c r="AZ20" s="2">
        <v>0.60114099092102979</v>
      </c>
      <c r="BA20" s="3">
        <v>0.54586900209245648</v>
      </c>
      <c r="BB20">
        <f t="shared" si="20"/>
        <v>0.63130749134606889</v>
      </c>
      <c r="BC20">
        <f t="shared" si="21"/>
        <v>0.6216018358819797</v>
      </c>
      <c r="BD20">
        <f t="shared" si="22"/>
        <v>9.7056554640891912E-3</v>
      </c>
      <c r="BE20">
        <f t="shared" si="23"/>
        <v>9.4199747987604374E-5</v>
      </c>
      <c r="BI20" s="2">
        <v>0.15852631555357027</v>
      </c>
      <c r="BJ20" s="2">
        <v>-8.4976776970003415E-2</v>
      </c>
      <c r="BK20">
        <f t="shared" si="24"/>
        <v>0.55358520138487521</v>
      </c>
      <c r="BL20">
        <f t="shared" si="25"/>
        <v>0.51082652433049947</v>
      </c>
      <c r="BM20" s="3"/>
      <c r="BN20">
        <f t="shared" si="26"/>
        <v>4.2758677054375749E-2</v>
      </c>
      <c r="BO20">
        <f t="shared" si="27"/>
        <v>1.8283044634403991E-3</v>
      </c>
      <c r="BR20" s="2">
        <v>-0.83952678679214976</v>
      </c>
      <c r="BS20" s="2">
        <v>-5.8347684620888893E-2</v>
      </c>
      <c r="BT20">
        <f t="shared" si="28"/>
        <v>0.37832898659085956</v>
      </c>
      <c r="BU20">
        <f t="shared" si="29"/>
        <v>0.515502541986812</v>
      </c>
      <c r="BV20" s="3"/>
      <c r="BW20">
        <f t="shared" si="30"/>
        <v>-0.13717355539595244</v>
      </c>
      <c r="BX20">
        <f t="shared" si="31"/>
        <v>1.8816584299966434E-2</v>
      </c>
      <c r="CB20" s="2">
        <v>-1.3536392179217185</v>
      </c>
      <c r="CC20" s="3">
        <v>-0.72470400965703152</v>
      </c>
      <c r="CD20">
        <f t="shared" si="32"/>
        <v>0.28805182754335767</v>
      </c>
      <c r="CE20">
        <f t="shared" si="33"/>
        <v>0.39849164651901547</v>
      </c>
      <c r="CG20">
        <f t="shared" si="34"/>
        <v>-0.1104398189756578</v>
      </c>
      <c r="CH20">
        <f t="shared" si="35"/>
        <v>1.2196953615376064E-2</v>
      </c>
      <c r="CK20" s="2">
        <v>-0.92898824635776978</v>
      </c>
      <c r="CL20" s="3">
        <v>-0.26653660017172398</v>
      </c>
      <c r="CM20">
        <f t="shared" si="36"/>
        <v>0.3626197254938609</v>
      </c>
      <c r="CN20">
        <f t="shared" si="37"/>
        <v>0.47894496682797877</v>
      </c>
      <c r="CO20">
        <f t="shared" si="38"/>
        <v>-0.11632524133411787</v>
      </c>
      <c r="CP20">
        <f t="shared" si="39"/>
        <v>1.3531561771440765E-2</v>
      </c>
      <c r="CT20" s="2">
        <v>-1.0864554317680462</v>
      </c>
      <c r="CU20" s="3">
        <v>-0.67621207024487584</v>
      </c>
      <c r="CV20">
        <f t="shared" si="40"/>
        <v>0.33496878908134831</v>
      </c>
      <c r="CW20">
        <f t="shared" si="41"/>
        <v>0.4070067382805872</v>
      </c>
      <c r="CY20">
        <f t="shared" si="42"/>
        <v>-7.2037949199238893E-2</v>
      </c>
      <c r="CZ20">
        <f t="shared" si="43"/>
        <v>5.1894661248321232E-3</v>
      </c>
      <c r="DC20" s="2">
        <v>-0.84965995928780591</v>
      </c>
      <c r="DD20" s="3">
        <v>-0.2124111293459737</v>
      </c>
      <c r="DE20">
        <f t="shared" si="44"/>
        <v>0.37654962089251187</v>
      </c>
      <c r="DF20">
        <f t="shared" si="45"/>
        <v>0.48844929592486791</v>
      </c>
      <c r="DG20">
        <f t="shared" si="46"/>
        <v>-0.11189967503235604</v>
      </c>
      <c r="DH20">
        <f t="shared" si="47"/>
        <v>1.2521537272346886E-2</v>
      </c>
      <c r="DL20" s="2">
        <v>0.31315130855943868</v>
      </c>
      <c r="DM20" s="3">
        <v>-0.4836864153130363</v>
      </c>
      <c r="DN20">
        <f t="shared" si="48"/>
        <v>0.58073705425028788</v>
      </c>
      <c r="DO20">
        <f t="shared" si="49"/>
        <v>0.44081387484956425</v>
      </c>
      <c r="DQ20">
        <f t="shared" si="50"/>
        <v>0.13992317940072363</v>
      </c>
      <c r="DR20">
        <f t="shared" si="51"/>
        <v>1.9578496133607088E-2</v>
      </c>
      <c r="DU20" s="2">
        <v>0.10388833319358505</v>
      </c>
      <c r="DV20" s="3">
        <v>-0.41405566100221125</v>
      </c>
      <c r="DW20">
        <f t="shared" si="52"/>
        <v>0.54399087624336961</v>
      </c>
      <c r="DX20">
        <f t="shared" si="53"/>
        <v>0.45304090205391451</v>
      </c>
      <c r="DY20">
        <f t="shared" si="54"/>
        <v>9.0949974189455107E-2</v>
      </c>
      <c r="DZ20">
        <f t="shared" si="55"/>
        <v>8.2718978050625499E-3</v>
      </c>
      <c r="ED20" s="2">
        <v>0.44945915231800415</v>
      </c>
      <c r="EE20" s="3">
        <v>0.17361844488764874</v>
      </c>
      <c r="EF20">
        <f t="shared" si="56"/>
        <v>0.60467245076147003</v>
      </c>
      <c r="EG20">
        <f t="shared" si="57"/>
        <v>0.55623535041407601</v>
      </c>
      <c r="EI20">
        <f t="shared" si="58"/>
        <v>4.8437100347394013E-2</v>
      </c>
      <c r="EJ20">
        <f t="shared" si="59"/>
        <v>2.3461526900635174E-3</v>
      </c>
      <c r="EM20" s="2">
        <v>-0.13498735982564433</v>
      </c>
      <c r="EN20" s="3">
        <v>-0.10614039988329446</v>
      </c>
      <c r="EO20">
        <f t="shared" si="60"/>
        <v>0.50204476168648526</v>
      </c>
      <c r="EP20">
        <f t="shared" si="61"/>
        <v>0.50711023264782851</v>
      </c>
      <c r="ER20">
        <f t="shared" si="62"/>
        <v>-5.0654709613432436E-3</v>
      </c>
      <c r="ES20">
        <f t="shared" si="63"/>
        <v>2.5658996060211644E-5</v>
      </c>
      <c r="EW20" s="2">
        <v>-0.59064082974713927</v>
      </c>
      <c r="EX20" s="3">
        <v>-0.38978849034848656</v>
      </c>
      <c r="EY20">
        <f t="shared" si="64"/>
        <v>0.42203288435399205</v>
      </c>
      <c r="EZ20">
        <f t="shared" si="65"/>
        <v>0.45730217078053481</v>
      </c>
      <c r="FB20">
        <f t="shared" si="66"/>
        <v>-3.5269286426542756E-2</v>
      </c>
      <c r="FC20">
        <f t="shared" si="67"/>
        <v>1.243922565037513E-3</v>
      </c>
      <c r="FG20" s="2">
        <v>0.30363556284869364</v>
      </c>
      <c r="FH20" s="3">
        <v>0.44163768777290202</v>
      </c>
      <c r="FI20">
        <f t="shared" si="68"/>
        <v>0.57906610751379861</v>
      </c>
      <c r="FJ20">
        <f t="shared" si="69"/>
        <v>0.60329901655531559</v>
      </c>
      <c r="FK20">
        <f t="shared" si="70"/>
        <v>-2.4232909041516981E-2</v>
      </c>
      <c r="FL20">
        <f t="shared" si="71"/>
        <v>5.8723388061443548E-4</v>
      </c>
      <c r="FP20" s="2">
        <v>-0.30727956534940509</v>
      </c>
      <c r="FQ20" s="3">
        <v>-0.19831093046780562</v>
      </c>
      <c r="FR20">
        <f t="shared" si="72"/>
        <v>0.47179058011274028</v>
      </c>
      <c r="FS20">
        <f t="shared" si="73"/>
        <v>0.49092526386427177</v>
      </c>
      <c r="FU20">
        <f t="shared" si="74"/>
        <v>-1.9134683751531489E-2</v>
      </c>
      <c r="FV20">
        <f t="shared" si="75"/>
        <v>3.6613612227112322E-4</v>
      </c>
      <c r="FZ20" s="2">
        <v>-1.5531704915329725</v>
      </c>
      <c r="GA20" s="3">
        <v>-0.77994180474838004</v>
      </c>
      <c r="GB20">
        <f t="shared" si="76"/>
        <v>0.25301451774095368</v>
      </c>
      <c r="GC20">
        <f t="shared" si="77"/>
        <v>0.38879199540974629</v>
      </c>
      <c r="GD20">
        <f t="shared" si="78"/>
        <v>-0.13577747766879261</v>
      </c>
      <c r="GE20">
        <f t="shared" si="79"/>
        <v>1.8435523442099477E-2</v>
      </c>
      <c r="GI20" s="2">
        <v>0.54979797889110649</v>
      </c>
      <c r="GJ20" s="3">
        <v>0.5698827684505986</v>
      </c>
      <c r="GK20">
        <f t="shared" si="80"/>
        <v>0.62229175668892533</v>
      </c>
      <c r="GL20">
        <f t="shared" si="81"/>
        <v>0.62581860729923655</v>
      </c>
      <c r="GN20">
        <f t="shared" si="82"/>
        <v>-3.5268506103112163E-3</v>
      </c>
      <c r="GO20">
        <f t="shared" si="83"/>
        <v>1.2438675227452599E-5</v>
      </c>
      <c r="GS20" s="2">
        <v>0.36279796403779041</v>
      </c>
      <c r="GT20" s="3">
        <v>0.1575767835640261</v>
      </c>
      <c r="GU20">
        <f t="shared" si="84"/>
        <v>0.58945491194329924</v>
      </c>
      <c r="GV20">
        <f t="shared" si="85"/>
        <v>0.55341846538463413</v>
      </c>
      <c r="GW20">
        <f t="shared" si="86"/>
        <v>3.6036446558665114E-2</v>
      </c>
      <c r="GX20">
        <f t="shared" si="87"/>
        <v>1.2986254805755267E-3</v>
      </c>
    </row>
    <row r="21" spans="2:206" x14ac:dyDescent="0.25">
      <c r="B21" s="2">
        <v>-1.0391548051960595</v>
      </c>
      <c r="C21" s="2">
        <v>-0.40748440803490249</v>
      </c>
      <c r="D21">
        <f t="shared" si="0"/>
        <v>0.34327468858800614</v>
      </c>
      <c r="E21">
        <f t="shared" si="1"/>
        <v>0.45419480149954294</v>
      </c>
      <c r="G21">
        <f t="shared" si="2"/>
        <v>-0.11092011291153681</v>
      </c>
      <c r="H21">
        <f t="shared" si="3"/>
        <v>1.2303271448308074E-2</v>
      </c>
      <c r="I21">
        <v>0.4</v>
      </c>
      <c r="J21">
        <v>0.4</v>
      </c>
      <c r="L21" s="2">
        <v>-0.73779592393260496</v>
      </c>
      <c r="M21" s="3">
        <v>-0.19769780230225478</v>
      </c>
      <c r="N21">
        <f t="shared" si="4"/>
        <v>0.39619273142626921</v>
      </c>
      <c r="O21">
        <f t="shared" si="5"/>
        <v>0.49103292799679688</v>
      </c>
      <c r="P21">
        <f t="shared" si="6"/>
        <v>-9.4840196570527668E-2</v>
      </c>
      <c r="Q21">
        <f t="shared" si="7"/>
        <v>8.9946628855363288E-3</v>
      </c>
      <c r="V21" s="2">
        <v>0.41647877292681079</v>
      </c>
      <c r="W21" s="3">
        <v>0.18003046462814559</v>
      </c>
      <c r="X21">
        <f t="shared" si="8"/>
        <v>0.59888115925504981</v>
      </c>
      <c r="Y21">
        <f t="shared" si="9"/>
        <v>0.55736128880980151</v>
      </c>
      <c r="AA21">
        <f t="shared" si="10"/>
        <v>4.1519870445248297E-2</v>
      </c>
      <c r="AB21">
        <f t="shared" si="11"/>
        <v>1.7238996417902031E-3</v>
      </c>
      <c r="AF21" s="2">
        <v>-0.41628595361034409</v>
      </c>
      <c r="AG21" s="3">
        <v>-0.64119618409392098</v>
      </c>
      <c r="AH21">
        <f t="shared" si="12"/>
        <v>0.45264926694004554</v>
      </c>
      <c r="AI21">
        <f t="shared" si="13"/>
        <v>0.41315546087866473</v>
      </c>
      <c r="AJ21">
        <f t="shared" si="14"/>
        <v>3.949380606138081E-2</v>
      </c>
      <c r="AK21">
        <f t="shared" si="15"/>
        <v>1.5597607172139595E-3</v>
      </c>
      <c r="AP21" s="2">
        <v>-0.40608091969089505</v>
      </c>
      <c r="AQ21" s="3">
        <v>0.12122903360625607</v>
      </c>
      <c r="AR21">
        <f t="shared" si="16"/>
        <v>0.45444125136688984</v>
      </c>
      <c r="AS21">
        <f t="shared" si="17"/>
        <v>0.54703587005087251</v>
      </c>
      <c r="AU21">
        <f t="shared" si="18"/>
        <v>-9.2594618683982666E-2</v>
      </c>
      <c r="AV21">
        <f t="shared" si="19"/>
        <v>8.5737634092321515E-3</v>
      </c>
      <c r="AZ21" s="2">
        <v>-1.3101301724732752</v>
      </c>
      <c r="BA21" s="3">
        <v>-0.24513851790651728</v>
      </c>
      <c r="BB21">
        <f t="shared" si="20"/>
        <v>0.29569193266068405</v>
      </c>
      <c r="BC21">
        <f t="shared" si="21"/>
        <v>0.48270242912416034</v>
      </c>
      <c r="BD21">
        <f t="shared" si="22"/>
        <v>-0.18701049646347628</v>
      </c>
      <c r="BE21">
        <f t="shared" si="23"/>
        <v>3.4972925787515874E-2</v>
      </c>
      <c r="BI21" s="2">
        <v>-0.11952329102711255</v>
      </c>
      <c r="BJ21" s="2">
        <v>-2.5717995030862927E-2</v>
      </c>
      <c r="BK21">
        <f t="shared" si="24"/>
        <v>0.50476022257386211</v>
      </c>
      <c r="BL21">
        <f t="shared" si="25"/>
        <v>0.52123225303526355</v>
      </c>
      <c r="BM21" s="3"/>
      <c r="BN21">
        <f t="shared" si="26"/>
        <v>-1.6472030461401443E-2</v>
      </c>
      <c r="BO21">
        <f t="shared" si="27"/>
        <v>2.7132778752133707E-4</v>
      </c>
      <c r="BR21" s="2">
        <v>-0.48745107161368212</v>
      </c>
      <c r="BS21" s="2">
        <v>-0.70783963352216983</v>
      </c>
      <c r="BT21">
        <f t="shared" si="28"/>
        <v>0.44015280840760745</v>
      </c>
      <c r="BU21">
        <f t="shared" si="29"/>
        <v>0.40145299869487849</v>
      </c>
      <c r="BV21" s="3"/>
      <c r="BW21">
        <f t="shared" si="30"/>
        <v>3.8699809712728961E-2</v>
      </c>
      <c r="BX21">
        <f t="shared" si="31"/>
        <v>1.4976752718014307E-3</v>
      </c>
      <c r="CB21" s="2">
        <v>1.4485647852547749</v>
      </c>
      <c r="CC21" s="3">
        <v>0.52435842630447982</v>
      </c>
      <c r="CD21">
        <f t="shared" si="32"/>
        <v>0.78011348791304247</v>
      </c>
      <c r="CE21">
        <f t="shared" si="33"/>
        <v>0.61782461993847904</v>
      </c>
      <c r="CG21">
        <f t="shared" si="34"/>
        <v>0.16228886797456343</v>
      </c>
      <c r="CH21">
        <f t="shared" si="35"/>
        <v>2.633767666846528E-2</v>
      </c>
      <c r="CK21" s="2">
        <v>0.41647877292681079</v>
      </c>
      <c r="CL21" s="3">
        <v>0.14311581165333839</v>
      </c>
      <c r="CM21">
        <f t="shared" si="36"/>
        <v>0.59888115925504981</v>
      </c>
      <c r="CN21">
        <f t="shared" si="37"/>
        <v>0.55087914639113245</v>
      </c>
      <c r="CO21">
        <f t="shared" si="38"/>
        <v>4.8002012863917365E-2</v>
      </c>
      <c r="CP21">
        <f t="shared" si="39"/>
        <v>2.3041932389876881E-3</v>
      </c>
      <c r="CT21" s="2">
        <v>0.44796960247270468</v>
      </c>
      <c r="CU21" s="3">
        <v>-0.17594839256444741</v>
      </c>
      <c r="CV21">
        <f t="shared" si="40"/>
        <v>0.60441088865919246</v>
      </c>
      <c r="CW21">
        <f t="shared" si="41"/>
        <v>0.49485208272483044</v>
      </c>
      <c r="CY21">
        <f t="shared" si="42"/>
        <v>0.10955880593436201</v>
      </c>
      <c r="CZ21">
        <f t="shared" si="43"/>
        <v>1.2003131957763197E-2</v>
      </c>
      <c r="DC21" s="2">
        <v>-1.7569629102755477</v>
      </c>
      <c r="DD21" s="3">
        <v>0.44731158144371974</v>
      </c>
      <c r="DE21">
        <f t="shared" si="44"/>
        <v>0.21722895900805878</v>
      </c>
      <c r="DF21">
        <f t="shared" si="45"/>
        <v>0.60429534142575991</v>
      </c>
      <c r="DG21">
        <f t="shared" si="46"/>
        <v>-0.38706638241770114</v>
      </c>
      <c r="DH21">
        <f t="shared" si="47"/>
        <v>0.14982038439792605</v>
      </c>
      <c r="DL21" s="2">
        <v>0.32533532129688036</v>
      </c>
      <c r="DM21" s="3">
        <v>-0.31075006556614859</v>
      </c>
      <c r="DN21">
        <f t="shared" si="48"/>
        <v>0.58287654357039265</v>
      </c>
      <c r="DO21">
        <f t="shared" si="49"/>
        <v>0.47118116691618916</v>
      </c>
      <c r="DQ21">
        <f t="shared" si="50"/>
        <v>0.11169537665420348</v>
      </c>
      <c r="DR21">
        <f t="shared" si="51"/>
        <v>1.2475857165924384E-2</v>
      </c>
      <c r="DU21" s="2">
        <v>0.90553217836413047</v>
      </c>
      <c r="DV21" s="3">
        <v>0.17633455393364972</v>
      </c>
      <c r="DW21">
        <f t="shared" si="52"/>
        <v>0.68475800134654241</v>
      </c>
      <c r="DX21">
        <f t="shared" si="53"/>
        <v>0.55671229396472588</v>
      </c>
      <c r="DY21">
        <f t="shared" si="54"/>
        <v>0.12804570738181653</v>
      </c>
      <c r="DZ21">
        <f t="shared" si="55"/>
        <v>1.6395703178909784E-2</v>
      </c>
      <c r="ED21" s="2">
        <v>1.8939150310756041</v>
      </c>
      <c r="EE21" s="3">
        <v>0.23608521664300164</v>
      </c>
      <c r="EF21">
        <f t="shared" si="56"/>
        <v>0.85831613881077673</v>
      </c>
      <c r="EG21">
        <f t="shared" si="57"/>
        <v>0.56720439599142514</v>
      </c>
      <c r="EI21">
        <f t="shared" si="58"/>
        <v>0.29111174281935159</v>
      </c>
      <c r="EJ21">
        <f t="shared" si="59"/>
        <v>8.4746046807320299E-2</v>
      </c>
      <c r="EM21" s="2">
        <v>-1.3794038185756177</v>
      </c>
      <c r="EN21" s="3">
        <v>-0.3717597998723095</v>
      </c>
      <c r="EO21">
        <f t="shared" si="60"/>
        <v>0.28352761297434403</v>
      </c>
      <c r="EP21">
        <f t="shared" si="61"/>
        <v>0.46046797432658021</v>
      </c>
      <c r="ER21">
        <f t="shared" si="62"/>
        <v>-0.17694036135223618</v>
      </c>
      <c r="ES21">
        <f t="shared" si="63"/>
        <v>3.1307891475459912E-2</v>
      </c>
      <c r="EW21" s="2">
        <v>0.58655441701955613</v>
      </c>
      <c r="EX21" s="3">
        <v>0.52606387589811543</v>
      </c>
      <c r="EY21">
        <f t="shared" si="64"/>
        <v>0.62874611688335025</v>
      </c>
      <c r="EZ21">
        <f t="shared" si="65"/>
        <v>0.61812409362339626</v>
      </c>
      <c r="FB21">
        <f t="shared" si="66"/>
        <v>1.0622023259953983E-2</v>
      </c>
      <c r="FC21">
        <f t="shared" si="67"/>
        <v>1.1282737813500345E-4</v>
      </c>
      <c r="FG21" s="2">
        <v>-0.6059439603577198</v>
      </c>
      <c r="FH21" s="3">
        <v>0.12562476925957883</v>
      </c>
      <c r="FI21">
        <f t="shared" si="68"/>
        <v>0.41934568390443144</v>
      </c>
      <c r="FJ21">
        <f t="shared" si="69"/>
        <v>0.54780775281946048</v>
      </c>
      <c r="FK21">
        <f t="shared" si="70"/>
        <v>-0.12846206891502904</v>
      </c>
      <c r="FL21">
        <f t="shared" si="71"/>
        <v>1.6502503149929671E-2</v>
      </c>
      <c r="FP21" s="2">
        <v>-1.3362101794129195</v>
      </c>
      <c r="FQ21" s="3">
        <v>-0.22201060494647704</v>
      </c>
      <c r="FR21">
        <f t="shared" si="72"/>
        <v>0.29111233335148767</v>
      </c>
      <c r="FS21">
        <f t="shared" si="73"/>
        <v>0.48676364637997127</v>
      </c>
      <c r="FU21">
        <f t="shared" si="74"/>
        <v>-0.1956513130284836</v>
      </c>
      <c r="FV21">
        <f t="shared" si="75"/>
        <v>3.8279436289769674E-2</v>
      </c>
      <c r="FZ21" s="2">
        <v>-1.24780967664861</v>
      </c>
      <c r="GA21" s="3">
        <v>0.44358830141463551</v>
      </c>
      <c r="GB21">
        <f t="shared" si="76"/>
        <v>0.30663529246453314</v>
      </c>
      <c r="GC21">
        <f t="shared" si="77"/>
        <v>0.60364154057790742</v>
      </c>
      <c r="GD21">
        <f t="shared" si="78"/>
        <v>-0.29700624811337428</v>
      </c>
      <c r="GE21">
        <f t="shared" si="79"/>
        <v>8.8212711418383244E-2</v>
      </c>
      <c r="GI21" s="2">
        <v>0.32533532129688036</v>
      </c>
      <c r="GJ21" s="3">
        <v>-0.14022621974176636</v>
      </c>
      <c r="GK21">
        <f t="shared" si="80"/>
        <v>0.58287654357039265</v>
      </c>
      <c r="GL21">
        <f t="shared" si="81"/>
        <v>0.50112482791083968</v>
      </c>
      <c r="GN21">
        <f t="shared" si="82"/>
        <v>8.175171565955297E-2</v>
      </c>
      <c r="GO21">
        <f t="shared" si="83"/>
        <v>6.6833430132803981E-3</v>
      </c>
      <c r="GS21" s="2">
        <v>-1.0990517593584785</v>
      </c>
      <c r="GT21" s="3">
        <v>0.23497933717223479</v>
      </c>
      <c r="GU21">
        <f t="shared" si="84"/>
        <v>0.33275689806210684</v>
      </c>
      <c r="GV21">
        <f t="shared" si="85"/>
        <v>0.56701020567268401</v>
      </c>
      <c r="GW21">
        <f t="shared" si="86"/>
        <v>-0.23425330761057717</v>
      </c>
      <c r="GX21">
        <f t="shared" si="87"/>
        <v>5.4874612126495692E-2</v>
      </c>
    </row>
    <row r="22" spans="2:206" x14ac:dyDescent="0.25">
      <c r="B22" s="2">
        <v>0.3605209425882005</v>
      </c>
      <c r="C22" s="2">
        <v>-0.18413438386036313</v>
      </c>
      <c r="D22">
        <f t="shared" si="0"/>
        <v>0.58905507133429558</v>
      </c>
      <c r="E22">
        <f t="shared" si="1"/>
        <v>0.49341463831882931</v>
      </c>
      <c r="G22">
        <f t="shared" si="2"/>
        <v>9.5640433015466264E-2</v>
      </c>
      <c r="H22">
        <f t="shared" si="3"/>
        <v>9.1470924273858896E-3</v>
      </c>
      <c r="I22">
        <v>0.6</v>
      </c>
      <c r="J22">
        <v>0.6</v>
      </c>
      <c r="L22" s="2">
        <v>0.45989266832535813</v>
      </c>
      <c r="M22" s="3">
        <v>1.3077345620379299E-2</v>
      </c>
      <c r="N22">
        <f t="shared" si="4"/>
        <v>0.60650455620570343</v>
      </c>
      <c r="O22">
        <f t="shared" si="5"/>
        <v>0.52804464061083556</v>
      </c>
      <c r="P22">
        <f t="shared" si="6"/>
        <v>7.8459915594867868E-2</v>
      </c>
      <c r="Q22">
        <f t="shared" si="7"/>
        <v>6.1559583551537905E-3</v>
      </c>
      <c r="V22" s="2">
        <v>-0.73779592393260496</v>
      </c>
      <c r="W22" s="3">
        <v>-0.27534150654564277</v>
      </c>
      <c r="X22">
        <f t="shared" si="8"/>
        <v>0.39619273142626921</v>
      </c>
      <c r="Y22">
        <f t="shared" si="9"/>
        <v>0.47739884211870032</v>
      </c>
      <c r="AA22">
        <f t="shared" si="10"/>
        <v>-8.120611069243111E-2</v>
      </c>
      <c r="AB22">
        <f t="shared" si="11"/>
        <v>6.5944324137913743E-3</v>
      </c>
      <c r="AF22" s="2">
        <v>0.6168405367295926</v>
      </c>
      <c r="AG22" s="3">
        <v>0.46299571317309485</v>
      </c>
      <c r="AH22">
        <f t="shared" si="12"/>
        <v>0.63406430154577398</v>
      </c>
      <c r="AI22">
        <f t="shared" si="13"/>
        <v>0.60704944494265767</v>
      </c>
      <c r="AJ22">
        <f t="shared" si="14"/>
        <v>2.7014856603116311E-2</v>
      </c>
      <c r="AK22">
        <f t="shared" si="15"/>
        <v>7.2980247728693696E-4</v>
      </c>
      <c r="AP22" s="2">
        <v>0.6168405367295926</v>
      </c>
      <c r="AQ22" s="3">
        <v>0.48696645141838241</v>
      </c>
      <c r="AR22">
        <f t="shared" si="16"/>
        <v>0.63406430154577398</v>
      </c>
      <c r="AS22">
        <f t="shared" si="17"/>
        <v>0.61125866070564028</v>
      </c>
      <c r="AU22">
        <f t="shared" si="18"/>
        <v>2.2805640840133701E-2</v>
      </c>
      <c r="AV22">
        <f t="shared" si="19"/>
        <v>5.2009725412917416E-4</v>
      </c>
      <c r="AZ22" s="2">
        <v>0.53020988987543305</v>
      </c>
      <c r="BA22" s="3">
        <v>-0.39326609216688785</v>
      </c>
      <c r="BB22">
        <f t="shared" si="20"/>
        <v>0.61885212574357107</v>
      </c>
      <c r="BC22">
        <f t="shared" si="21"/>
        <v>0.45669151055632295</v>
      </c>
      <c r="BD22">
        <f t="shared" si="22"/>
        <v>0.16216061518724811</v>
      </c>
      <c r="BE22">
        <f t="shared" si="23"/>
        <v>2.6296065117906765E-2</v>
      </c>
      <c r="BI22" s="2">
        <v>0.58655441701955613</v>
      </c>
      <c r="BJ22" s="2">
        <v>0.61128407828892894</v>
      </c>
      <c r="BK22">
        <f t="shared" si="24"/>
        <v>0.62874611688335025</v>
      </c>
      <c r="BL22">
        <f t="shared" si="25"/>
        <v>0.63308859807700846</v>
      </c>
      <c r="BM22" s="3"/>
      <c r="BN22">
        <f t="shared" si="26"/>
        <v>-4.3424811936582097E-3</v>
      </c>
      <c r="BO22">
        <f t="shared" si="27"/>
        <v>1.8857142917275229E-5</v>
      </c>
      <c r="BR22" s="2">
        <v>1.690225976364115</v>
      </c>
      <c r="BS22" s="2">
        <v>5.799953215135048E-2</v>
      </c>
      <c r="BT22">
        <f t="shared" si="28"/>
        <v>0.8225487306039323</v>
      </c>
      <c r="BU22">
        <f t="shared" si="29"/>
        <v>0.5359328905979206</v>
      </c>
      <c r="BV22" s="3"/>
      <c r="BW22">
        <f t="shared" si="30"/>
        <v>0.2866158400060117</v>
      </c>
      <c r="BX22">
        <f t="shared" si="31"/>
        <v>8.2148639742351703E-2</v>
      </c>
      <c r="CB22" s="2">
        <v>-0.82691964288274822</v>
      </c>
      <c r="CC22" s="3">
        <v>0.18281483996842623</v>
      </c>
      <c r="CD22">
        <f t="shared" si="32"/>
        <v>0.38054277693501282</v>
      </c>
      <c r="CE22">
        <f t="shared" si="33"/>
        <v>0.5578502197910854</v>
      </c>
      <c r="CG22">
        <f t="shared" si="34"/>
        <v>-0.17730744285607258</v>
      </c>
      <c r="CH22">
        <f t="shared" si="35"/>
        <v>3.1437929292159446E-2</v>
      </c>
      <c r="CK22" s="2">
        <v>1.632704629931973</v>
      </c>
      <c r="CL22" s="3">
        <v>0.64408788312747745</v>
      </c>
      <c r="CM22">
        <f t="shared" si="36"/>
        <v>0.81244809224926051</v>
      </c>
      <c r="CN22">
        <f t="shared" si="37"/>
        <v>0.63884888342989554</v>
      </c>
      <c r="CO22">
        <f t="shared" si="38"/>
        <v>0.17359920881936497</v>
      </c>
      <c r="CP22">
        <f t="shared" si="39"/>
        <v>3.0136685302709486E-2</v>
      </c>
      <c r="CT22" s="2">
        <v>-0.28926794180312454</v>
      </c>
      <c r="CU22" s="3">
        <v>-0.1748804218359373</v>
      </c>
      <c r="CV22">
        <f t="shared" si="40"/>
        <v>0.47495338673855692</v>
      </c>
      <c r="CW22">
        <f t="shared" si="41"/>
        <v>0.49503961634097732</v>
      </c>
      <c r="CY22">
        <f t="shared" si="42"/>
        <v>-2.0086229602420402E-2</v>
      </c>
      <c r="CZ22">
        <f t="shared" si="43"/>
        <v>4.0345661964114965E-4</v>
      </c>
      <c r="DC22" s="2">
        <v>2.5299348394051591</v>
      </c>
      <c r="DD22" s="3">
        <v>0.107635846541194</v>
      </c>
      <c r="DE22">
        <f t="shared" si="44"/>
        <v>0.97</v>
      </c>
      <c r="DF22">
        <f t="shared" si="45"/>
        <v>0.54464893241557966</v>
      </c>
      <c r="DG22">
        <f t="shared" si="46"/>
        <v>0.42535106758442032</v>
      </c>
      <c r="DH22">
        <f t="shared" si="47"/>
        <v>0.18092353069520611</v>
      </c>
      <c r="DL22" s="2">
        <v>2.5299348394051591</v>
      </c>
      <c r="DM22" s="3">
        <v>0.57905835974992625</v>
      </c>
      <c r="DN22">
        <f t="shared" si="48"/>
        <v>0.97</v>
      </c>
      <c r="DO22">
        <f t="shared" si="49"/>
        <v>0.62742982357203558</v>
      </c>
      <c r="DQ22">
        <f t="shared" si="50"/>
        <v>0.34257017642796439</v>
      </c>
      <c r="DR22">
        <f t="shared" si="51"/>
        <v>0.11735432577788665</v>
      </c>
      <c r="DU22" s="2">
        <v>0.92267359866428345</v>
      </c>
      <c r="DV22" s="3">
        <v>8.3568640429964439E-2</v>
      </c>
      <c r="DW22">
        <f t="shared" si="52"/>
        <v>0.6877680019476502</v>
      </c>
      <c r="DX22">
        <f t="shared" si="53"/>
        <v>0.54042277707994857</v>
      </c>
      <c r="DY22">
        <f t="shared" si="54"/>
        <v>0.14734522486770163</v>
      </c>
      <c r="DZ22">
        <f t="shared" si="55"/>
        <v>2.1710615291313559E-2</v>
      </c>
      <c r="ED22" s="2">
        <v>0.44796960247270468</v>
      </c>
      <c r="EE22" s="3">
        <v>-0.1373681149914627</v>
      </c>
      <c r="EF22">
        <f t="shared" si="56"/>
        <v>0.60441088865919246</v>
      </c>
      <c r="EG22">
        <f t="shared" si="57"/>
        <v>0.50162670563542744</v>
      </c>
      <c r="EI22">
        <f t="shared" si="58"/>
        <v>0.10278418302376502</v>
      </c>
      <c r="EJ22">
        <f t="shared" si="59"/>
        <v>1.0564588279862825E-2</v>
      </c>
      <c r="EM22" s="2">
        <v>-1.0391548051960595</v>
      </c>
      <c r="EN22" s="3">
        <v>-0.20970688332301965</v>
      </c>
      <c r="EO22">
        <f t="shared" si="60"/>
        <v>0.34327468858800614</v>
      </c>
      <c r="EP22">
        <f t="shared" si="61"/>
        <v>0.4889241563513731</v>
      </c>
      <c r="ER22">
        <f t="shared" si="62"/>
        <v>-0.14564946776336696</v>
      </c>
      <c r="ES22">
        <f t="shared" si="63"/>
        <v>2.1213767459752071E-2</v>
      </c>
      <c r="EW22" s="2">
        <v>0.68039050738037266</v>
      </c>
      <c r="EX22" s="3">
        <v>-0.35537582209874224</v>
      </c>
      <c r="EY22">
        <f t="shared" si="64"/>
        <v>0.64522355477623838</v>
      </c>
      <c r="EZ22">
        <f t="shared" si="65"/>
        <v>0.46334496946954012</v>
      </c>
      <c r="FB22">
        <f t="shared" si="66"/>
        <v>0.18187858530669826</v>
      </c>
      <c r="FC22">
        <f t="shared" si="67"/>
        <v>3.3079819793165918E-2</v>
      </c>
      <c r="FG22" s="2">
        <v>0.36105760655607949</v>
      </c>
      <c r="FH22" s="3">
        <v>5.5889339016262307E-2</v>
      </c>
      <c r="FI22">
        <f t="shared" si="68"/>
        <v>0.58914930850003933</v>
      </c>
      <c r="FJ22">
        <f t="shared" si="69"/>
        <v>0.5355623447216834</v>
      </c>
      <c r="FK22">
        <f t="shared" si="70"/>
        <v>5.3586963778355923E-2</v>
      </c>
      <c r="FL22">
        <f t="shared" si="71"/>
        <v>2.8715626869828298E-3</v>
      </c>
      <c r="FP22" s="2">
        <v>-0.81267868422385547</v>
      </c>
      <c r="FQ22" s="3">
        <v>-0.32209938834971202</v>
      </c>
      <c r="FR22">
        <f t="shared" si="72"/>
        <v>0.38304346202253947</v>
      </c>
      <c r="FS22">
        <f t="shared" si="73"/>
        <v>0.46918824755463617</v>
      </c>
      <c r="FU22">
        <f t="shared" si="74"/>
        <v>-8.6144785532096702E-2</v>
      </c>
      <c r="FV22">
        <f t="shared" si="75"/>
        <v>7.4209240743709371E-3</v>
      </c>
      <c r="FZ22" s="2">
        <v>0.41647877292681079</v>
      </c>
      <c r="GA22" s="3">
        <v>0.25923811375537459</v>
      </c>
      <c r="GB22">
        <f t="shared" si="76"/>
        <v>0.59888115925504981</v>
      </c>
      <c r="GC22">
        <f t="shared" si="77"/>
        <v>0.57127000041657339</v>
      </c>
      <c r="GD22">
        <f t="shared" si="78"/>
        <v>2.7611158838476424E-2</v>
      </c>
      <c r="GE22">
        <f t="shared" si="79"/>
        <v>7.6237609240357475E-4</v>
      </c>
      <c r="GI22" s="2">
        <v>2.4976985804327667E-2</v>
      </c>
      <c r="GJ22" s="3">
        <v>-0.14019035910773686</v>
      </c>
      <c r="GK22">
        <f t="shared" si="80"/>
        <v>0.53013419465475176</v>
      </c>
      <c r="GL22">
        <f t="shared" si="81"/>
        <v>0.5011311249695487</v>
      </c>
      <c r="GN22">
        <f t="shared" si="82"/>
        <v>2.9003069685203053E-2</v>
      </c>
      <c r="GO22">
        <f t="shared" si="83"/>
        <v>8.4117805116474436E-4</v>
      </c>
      <c r="GS22" s="2">
        <v>-1.5531704915329725</v>
      </c>
      <c r="GT22" s="3">
        <v>-0.10342626758305461</v>
      </c>
      <c r="GU22">
        <f t="shared" si="84"/>
        <v>0.25301451774095368</v>
      </c>
      <c r="GV22">
        <f t="shared" si="85"/>
        <v>0.50758682908570574</v>
      </c>
      <c r="GW22">
        <f t="shared" si="86"/>
        <v>-0.25457231134475206</v>
      </c>
      <c r="GX22">
        <f t="shared" si="87"/>
        <v>6.4807061703409372E-2</v>
      </c>
    </row>
    <row r="23" spans="2:206" x14ac:dyDescent="0.25">
      <c r="B23" s="2">
        <v>1.5758396831714319</v>
      </c>
      <c r="C23" s="2">
        <v>0.39737313416214709</v>
      </c>
      <c r="D23">
        <f t="shared" si="0"/>
        <v>0.80246271642076716</v>
      </c>
      <c r="E23">
        <f t="shared" si="1"/>
        <v>0.59552624565050605</v>
      </c>
      <c r="G23">
        <f t="shared" si="2"/>
        <v>0.20693647077026112</v>
      </c>
      <c r="H23">
        <f t="shared" si="3"/>
        <v>4.2822702934851131E-2</v>
      </c>
      <c r="I23">
        <v>0.8</v>
      </c>
      <c r="J23">
        <v>0.8</v>
      </c>
      <c r="L23" s="2">
        <v>-2.2761571756279251</v>
      </c>
      <c r="M23" s="3">
        <v>0.29041770332256617</v>
      </c>
      <c r="N23">
        <f t="shared" si="4"/>
        <v>0.12605943959615651</v>
      </c>
      <c r="O23">
        <f t="shared" si="5"/>
        <v>0.576745076676077</v>
      </c>
      <c r="P23">
        <f t="shared" si="6"/>
        <v>-0.45068563707992049</v>
      </c>
      <c r="Q23">
        <f t="shared" si="7"/>
        <v>0.2031175434701338</v>
      </c>
      <c r="V23" s="2">
        <v>-1.1240379818008914</v>
      </c>
      <c r="W23" s="3">
        <v>-9.6961551701459564E-2</v>
      </c>
      <c r="X23">
        <f t="shared" si="8"/>
        <v>0.32836936521744486</v>
      </c>
      <c r="Y23">
        <f t="shared" si="9"/>
        <v>0.50872202082296325</v>
      </c>
      <c r="AA23">
        <f t="shared" si="10"/>
        <v>-0.18035265560551839</v>
      </c>
      <c r="AB23">
        <f t="shared" si="11"/>
        <v>3.2527080383962723E-2</v>
      </c>
      <c r="AF23" s="2">
        <v>0.20770646016703859</v>
      </c>
      <c r="AG23" s="3">
        <v>0.1344007517493708</v>
      </c>
      <c r="AH23">
        <f t="shared" si="12"/>
        <v>0.56222114066277662</v>
      </c>
      <c r="AI23">
        <f t="shared" si="13"/>
        <v>0.54934879855003793</v>
      </c>
      <c r="AJ23">
        <f t="shared" si="14"/>
        <v>1.2872342112738688E-2</v>
      </c>
      <c r="AK23">
        <f t="shared" si="15"/>
        <v>1.6569719146738591E-4</v>
      </c>
      <c r="AP23" s="2">
        <v>2.5299348394051591</v>
      </c>
      <c r="AQ23" s="3">
        <v>0.68600882094975679</v>
      </c>
      <c r="AR23">
        <f t="shared" si="16"/>
        <v>0.97</v>
      </c>
      <c r="AS23">
        <f t="shared" si="17"/>
        <v>0.64621011988723487</v>
      </c>
      <c r="AU23">
        <f t="shared" si="18"/>
        <v>0.3237898801127651</v>
      </c>
      <c r="AV23">
        <f t="shared" si="19"/>
        <v>0.10483988646343879</v>
      </c>
      <c r="AZ23" s="2">
        <v>0.32533532129688036</v>
      </c>
      <c r="BA23" s="3">
        <v>-0.51719498789115503</v>
      </c>
      <c r="BB23">
        <f t="shared" si="20"/>
        <v>0.58287654357039265</v>
      </c>
      <c r="BC23">
        <f t="shared" si="21"/>
        <v>0.43492983363032517</v>
      </c>
      <c r="BD23">
        <f t="shared" si="22"/>
        <v>0.14794670994006748</v>
      </c>
      <c r="BE23">
        <f t="shared" si="23"/>
        <v>2.188822898209046E-2</v>
      </c>
      <c r="BI23" s="2">
        <v>0.46043075924155968</v>
      </c>
      <c r="BJ23" s="2">
        <v>0.39516631925750184</v>
      </c>
      <c r="BK23">
        <f t="shared" si="24"/>
        <v>0.60659904394084185</v>
      </c>
      <c r="BL23">
        <f t="shared" si="25"/>
        <v>0.59513873317644017</v>
      </c>
      <c r="BM23" s="3"/>
      <c r="BN23">
        <f t="shared" si="26"/>
        <v>1.1460310764401682E-2</v>
      </c>
      <c r="BO23">
        <f t="shared" si="27"/>
        <v>1.3133872281666107E-4</v>
      </c>
      <c r="BR23" s="2">
        <v>-0.18920138752617713</v>
      </c>
      <c r="BS23" s="2">
        <v>-0.73095951836472683</v>
      </c>
      <c r="BT23">
        <f t="shared" si="28"/>
        <v>0.49252488217185592</v>
      </c>
      <c r="BU23">
        <f t="shared" si="29"/>
        <v>0.39739319116113414</v>
      </c>
      <c r="BV23" s="3"/>
      <c r="BW23">
        <f t="shared" si="30"/>
        <v>9.5131691010721775E-2</v>
      </c>
      <c r="BX23">
        <f t="shared" si="31"/>
        <v>9.050038634559443E-3</v>
      </c>
      <c r="CB23" s="2">
        <v>0.36105760655607949</v>
      </c>
      <c r="CC23" s="3">
        <v>0.12623388742645861</v>
      </c>
      <c r="CD23">
        <f t="shared" si="32"/>
        <v>0.58914930850003933</v>
      </c>
      <c r="CE23">
        <f t="shared" si="33"/>
        <v>0.54791471280389292</v>
      </c>
      <c r="CG23">
        <f t="shared" si="34"/>
        <v>4.1234595696146403E-2</v>
      </c>
      <c r="CH23">
        <f t="shared" si="35"/>
        <v>1.7002918822246556E-3</v>
      </c>
      <c r="CK23" s="2">
        <v>-1.2097761168847577E-2</v>
      </c>
      <c r="CL23" s="3">
        <v>-0.12434917548835425</v>
      </c>
      <c r="CM23">
        <f t="shared" si="36"/>
        <v>0.52362394003634183</v>
      </c>
      <c r="CN23">
        <f t="shared" si="37"/>
        <v>0.50391280649778092</v>
      </c>
      <c r="CO23">
        <f t="shared" si="38"/>
        <v>1.971113353856091E-2</v>
      </c>
      <c r="CP23">
        <f t="shared" si="39"/>
        <v>3.8852878537498073E-4</v>
      </c>
      <c r="CT23" s="2">
        <v>0.31315130855943868</v>
      </c>
      <c r="CU23" s="3">
        <v>-0.57783133986089297</v>
      </c>
      <c r="CV23">
        <f t="shared" si="40"/>
        <v>0.58073705425028788</v>
      </c>
      <c r="CW23">
        <f t="shared" si="41"/>
        <v>0.42428220626444901</v>
      </c>
      <c r="CY23">
        <f t="shared" si="42"/>
        <v>0.15645484798583886</v>
      </c>
      <c r="CZ23">
        <f t="shared" si="43"/>
        <v>2.4478119458271948E-2</v>
      </c>
      <c r="DC23" s="2">
        <v>0.3605209425882005</v>
      </c>
      <c r="DD23" s="3">
        <v>-0.20315854315263171</v>
      </c>
      <c r="DE23">
        <f t="shared" si="44"/>
        <v>0.58905507133429558</v>
      </c>
      <c r="DF23">
        <f t="shared" si="45"/>
        <v>0.49007403235371055</v>
      </c>
      <c r="DG23">
        <f t="shared" si="46"/>
        <v>9.8981038980585023E-2</v>
      </c>
      <c r="DH23">
        <f t="shared" si="47"/>
        <v>9.797246077676092E-3</v>
      </c>
      <c r="DL23" s="2">
        <v>1.3908702519535281</v>
      </c>
      <c r="DM23" s="3">
        <v>6.414012600417239E-2</v>
      </c>
      <c r="DN23">
        <f t="shared" si="48"/>
        <v>0.7699824382755841</v>
      </c>
      <c r="DO23">
        <f t="shared" si="49"/>
        <v>0.5370111671271991</v>
      </c>
      <c r="DQ23">
        <f t="shared" si="50"/>
        <v>0.23297127114838501</v>
      </c>
      <c r="DR23">
        <f t="shared" si="51"/>
        <v>5.4275613180494328E-2</v>
      </c>
      <c r="DU23" s="2">
        <v>-0.92898824635776978</v>
      </c>
      <c r="DV23" s="3">
        <v>-4.9058196237423572E-2</v>
      </c>
      <c r="DW23">
        <f t="shared" si="52"/>
        <v>0.3626197254938609</v>
      </c>
      <c r="DX23">
        <f t="shared" si="53"/>
        <v>0.51713375836962039</v>
      </c>
      <c r="DY23">
        <f t="shared" si="54"/>
        <v>-0.15451403287575949</v>
      </c>
      <c r="DZ23">
        <f t="shared" si="55"/>
        <v>2.3874586355531285E-2</v>
      </c>
      <c r="ED23" s="2">
        <v>-0.40608091969089505</v>
      </c>
      <c r="EE23" s="3">
        <v>6.9961365230156072E-2</v>
      </c>
      <c r="EF23">
        <f t="shared" si="56"/>
        <v>0.45444125136688984</v>
      </c>
      <c r="EG23">
        <f t="shared" si="57"/>
        <v>0.53803336559515491</v>
      </c>
      <c r="EI23">
        <f t="shared" si="58"/>
        <v>-8.3592114228265069E-2</v>
      </c>
      <c r="EJ23">
        <f t="shared" si="59"/>
        <v>6.9876415611513157E-3</v>
      </c>
      <c r="EM23" s="2">
        <v>-1.9806629764920609</v>
      </c>
      <c r="EN23" s="3">
        <v>-0.29161922547038643</v>
      </c>
      <c r="EO23">
        <f t="shared" si="60"/>
        <v>0.17794765547607855</v>
      </c>
      <c r="EP23">
        <f t="shared" si="61"/>
        <v>0.47454050582624591</v>
      </c>
      <c r="ER23">
        <f t="shared" si="62"/>
        <v>-0.29659285035016736</v>
      </c>
      <c r="ES23">
        <f t="shared" si="63"/>
        <v>8.796731887883677E-2</v>
      </c>
      <c r="EW23" s="2">
        <v>-0.39937662185898654</v>
      </c>
      <c r="EX23" s="3">
        <v>-0.19608801381194535</v>
      </c>
      <c r="EY23">
        <f t="shared" si="64"/>
        <v>0.45561851323613356</v>
      </c>
      <c r="EZ23">
        <f t="shared" si="65"/>
        <v>0.49131560377503708</v>
      </c>
      <c r="FB23">
        <f t="shared" si="66"/>
        <v>-3.569709053890352E-2</v>
      </c>
      <c r="FC23">
        <f t="shared" si="67"/>
        <v>1.2742822729426753E-3</v>
      </c>
      <c r="FG23" s="2">
        <v>0.80151733565751904</v>
      </c>
      <c r="FH23" s="3">
        <v>-5.6839419456429674E-2</v>
      </c>
      <c r="FI23">
        <f t="shared" si="68"/>
        <v>0.6664931940208485</v>
      </c>
      <c r="FJ23">
        <f t="shared" si="69"/>
        <v>0.51576739046331843</v>
      </c>
      <c r="FK23">
        <f t="shared" si="70"/>
        <v>0.15072580355753007</v>
      </c>
      <c r="FL23">
        <f t="shared" si="71"/>
        <v>2.2718267858063145E-2</v>
      </c>
      <c r="FP23" s="2">
        <v>-0.19894075240446382</v>
      </c>
      <c r="FQ23" s="3">
        <v>-0.2639453348360164</v>
      </c>
      <c r="FR23">
        <f t="shared" si="72"/>
        <v>0.49081466833748716</v>
      </c>
      <c r="FS23">
        <f t="shared" si="73"/>
        <v>0.479399988062015</v>
      </c>
      <c r="FU23">
        <f t="shared" si="74"/>
        <v>1.1414680275472155E-2</v>
      </c>
      <c r="FV23">
        <f t="shared" si="75"/>
        <v>1.3029492579125308E-4</v>
      </c>
      <c r="FZ23" s="2">
        <v>-1.0990517593584785</v>
      </c>
      <c r="GA23" s="3">
        <v>0.46853651499173971</v>
      </c>
      <c r="GB23">
        <f t="shared" si="76"/>
        <v>0.33275689806210684</v>
      </c>
      <c r="GC23">
        <f t="shared" si="77"/>
        <v>0.60802239913855893</v>
      </c>
      <c r="GD23">
        <f t="shared" si="78"/>
        <v>-0.27526550107645209</v>
      </c>
      <c r="GE23">
        <f t="shared" si="79"/>
        <v>7.5771096082870248E-2</v>
      </c>
      <c r="GI23" s="2">
        <v>0.92267359866428345</v>
      </c>
      <c r="GJ23" s="3">
        <v>5.6569110116155754E-3</v>
      </c>
      <c r="GK23">
        <f t="shared" si="80"/>
        <v>0.6877680019476502</v>
      </c>
      <c r="GL23">
        <f t="shared" si="81"/>
        <v>0.52674162649404965</v>
      </c>
      <c r="GN23">
        <f t="shared" si="82"/>
        <v>0.16102637545360055</v>
      </c>
      <c r="GO23">
        <f t="shared" si="83"/>
        <v>2.5929493591723928E-2</v>
      </c>
      <c r="GS23" s="2">
        <v>-0.33151640945507316</v>
      </c>
      <c r="GT23" s="3">
        <v>7.6563331807152399E-2</v>
      </c>
      <c r="GU23">
        <f t="shared" si="84"/>
        <v>0.46753463666992268</v>
      </c>
      <c r="GV23">
        <f t="shared" si="85"/>
        <v>0.53919265829186769</v>
      </c>
      <c r="GW23">
        <f t="shared" si="86"/>
        <v>-7.1658021621945012E-2</v>
      </c>
      <c r="GX23">
        <f t="shared" si="87"/>
        <v>5.1348720627711385E-3</v>
      </c>
    </row>
    <row r="24" spans="2:206" x14ac:dyDescent="0.25">
      <c r="B24" s="2">
        <v>0.48400866101457757</v>
      </c>
      <c r="C24" s="2">
        <v>-6.1094627268855499E-2</v>
      </c>
      <c r="D24">
        <f t="shared" si="0"/>
        <v>0.61073927837106645</v>
      </c>
      <c r="E24">
        <f t="shared" si="1"/>
        <v>0.51502018411466333</v>
      </c>
      <c r="G24">
        <f t="shared" si="2"/>
        <v>9.5719094256403126E-2</v>
      </c>
      <c r="H24">
        <f t="shared" si="3"/>
        <v>9.1621450052661851E-3</v>
      </c>
      <c r="I24">
        <v>1</v>
      </c>
      <c r="J24">
        <v>1</v>
      </c>
      <c r="L24" s="2">
        <v>0.44945915231800415</v>
      </c>
      <c r="M24" s="3">
        <v>3.4473864989996356E-2</v>
      </c>
      <c r="N24">
        <f t="shared" si="4"/>
        <v>0.60467245076147003</v>
      </c>
      <c r="O24">
        <f t="shared" si="5"/>
        <v>0.53180182846554258</v>
      </c>
      <c r="P24">
        <f t="shared" si="6"/>
        <v>7.2870622295927445E-2</v>
      </c>
      <c r="Q24">
        <f t="shared" si="7"/>
        <v>5.3101275937957179E-3</v>
      </c>
      <c r="V24" s="2">
        <v>-0.92898824635776978</v>
      </c>
      <c r="W24" s="3">
        <v>-0.15868632187295179</v>
      </c>
      <c r="X24">
        <f t="shared" si="8"/>
        <v>0.3626197254938609</v>
      </c>
      <c r="Y24">
        <f t="shared" si="9"/>
        <v>0.49788326930376892</v>
      </c>
      <c r="AA24">
        <f t="shared" si="10"/>
        <v>-0.13526354380990802</v>
      </c>
      <c r="AB24">
        <f t="shared" si="11"/>
        <v>1.8296226284014904E-2</v>
      </c>
      <c r="AF24" s="2">
        <v>-0.97208523832313398</v>
      </c>
      <c r="AG24" s="3">
        <v>0.2310770365738887</v>
      </c>
      <c r="AH24">
        <f t="shared" si="12"/>
        <v>0.35505197617961504</v>
      </c>
      <c r="AI24">
        <f t="shared" si="13"/>
        <v>0.56632496915546149</v>
      </c>
      <c r="AJ24">
        <f t="shared" si="14"/>
        <v>-0.21127299297584645</v>
      </c>
      <c r="AK24">
        <f t="shared" si="15"/>
        <v>4.4636277560972062E-2</v>
      </c>
      <c r="AP24" s="2">
        <v>-0.33741269474761598</v>
      </c>
      <c r="AQ24" s="3">
        <v>0.23645833496951835</v>
      </c>
      <c r="AR24">
        <f t="shared" si="16"/>
        <v>0.46649926025629501</v>
      </c>
      <c r="AS24">
        <f t="shared" si="17"/>
        <v>0.56726991485552347</v>
      </c>
      <c r="AU24">
        <f t="shared" si="18"/>
        <v>-0.10077065459922846</v>
      </c>
      <c r="AV24">
        <f t="shared" si="19"/>
        <v>1.0154724828357003E-2</v>
      </c>
      <c r="AZ24" s="2">
        <v>-0.81267868422385547</v>
      </c>
      <c r="BA24" s="3">
        <v>-0.25353789440013075</v>
      </c>
      <c r="BB24">
        <f t="shared" si="20"/>
        <v>0.38304346202253947</v>
      </c>
      <c r="BC24">
        <f t="shared" si="21"/>
        <v>0.4812275146857995</v>
      </c>
      <c r="BD24">
        <f t="shared" si="22"/>
        <v>-9.8184052663260024E-2</v>
      </c>
      <c r="BE24">
        <f t="shared" si="23"/>
        <v>9.6401081973818172E-3</v>
      </c>
      <c r="BI24" s="2">
        <v>-1.2203252562854447</v>
      </c>
      <c r="BJ24" s="2">
        <v>-0.87300397861244972</v>
      </c>
      <c r="BK24">
        <f t="shared" si="24"/>
        <v>0.31146150408326867</v>
      </c>
      <c r="BL24">
        <f t="shared" si="25"/>
        <v>0.37245045577264002</v>
      </c>
      <c r="BM24" s="3"/>
      <c r="BN24">
        <f t="shared" si="26"/>
        <v>-6.0988951689371351E-2</v>
      </c>
      <c r="BO24">
        <f t="shared" si="27"/>
        <v>3.7196522281684728E-3</v>
      </c>
      <c r="BR24" s="2">
        <v>-0.45618079736846956</v>
      </c>
      <c r="BS24" s="2">
        <v>-1.0946017761584024</v>
      </c>
      <c r="BT24">
        <f t="shared" si="28"/>
        <v>0.44564380872302795</v>
      </c>
      <c r="BU24">
        <f t="shared" si="29"/>
        <v>0.33353830659609096</v>
      </c>
      <c r="BV24" s="3"/>
      <c r="BW24">
        <f t="shared" si="30"/>
        <v>0.11210550212693698</v>
      </c>
      <c r="BX24">
        <f t="shared" si="31"/>
        <v>1.2567643607132672E-2</v>
      </c>
      <c r="CB24" s="2">
        <v>0.48400866101457757</v>
      </c>
      <c r="CC24" s="3">
        <v>-8.3356789558134428E-2</v>
      </c>
      <c r="CD24">
        <f t="shared" si="32"/>
        <v>0.61073927837106645</v>
      </c>
      <c r="CE24">
        <f t="shared" si="33"/>
        <v>0.5111109910198478</v>
      </c>
      <c r="CG24">
        <f t="shared" si="34"/>
        <v>9.9628287351218647E-2</v>
      </c>
      <c r="CH24">
        <f t="shared" si="35"/>
        <v>9.9257956405369926E-3</v>
      </c>
      <c r="CK24" s="2">
        <v>-0.29470549853213879</v>
      </c>
      <c r="CL24" s="3">
        <v>-0.19318361931599451</v>
      </c>
      <c r="CM24">
        <f t="shared" si="36"/>
        <v>0.47399856218281433</v>
      </c>
      <c r="CN24">
        <f t="shared" si="37"/>
        <v>0.4918256098903756</v>
      </c>
      <c r="CO24">
        <f t="shared" si="38"/>
        <v>-1.7827047707561272E-2</v>
      </c>
      <c r="CP24">
        <f t="shared" si="39"/>
        <v>3.1780362996766562E-4</v>
      </c>
      <c r="CT24" s="2">
        <v>0.8658689078151367</v>
      </c>
      <c r="CU24" s="3">
        <v>0.20752183100673358</v>
      </c>
      <c r="CV24">
        <f t="shared" si="40"/>
        <v>0.67779320694188583</v>
      </c>
      <c r="CW24">
        <f t="shared" si="41"/>
        <v>0.56218872013555254</v>
      </c>
      <c r="CY24">
        <f t="shared" si="42"/>
        <v>0.11560448680633328</v>
      </c>
      <c r="CZ24">
        <f t="shared" si="43"/>
        <v>1.3364397369755686E-2</v>
      </c>
      <c r="DC24" s="2">
        <v>-0.33689356254479552</v>
      </c>
      <c r="DD24" s="3">
        <v>0.20705267603679806</v>
      </c>
      <c r="DE24">
        <f t="shared" si="44"/>
        <v>0.46659041887764507</v>
      </c>
      <c r="DF24">
        <f t="shared" si="45"/>
        <v>0.56210633742065552</v>
      </c>
      <c r="DG24">
        <f t="shared" si="46"/>
        <v>-9.5515918543010447E-2</v>
      </c>
      <c r="DH24">
        <f t="shared" si="47"/>
        <v>9.1232906951150064E-3</v>
      </c>
      <c r="DL24" s="2">
        <v>-1.6296256793771011</v>
      </c>
      <c r="DM24" s="3">
        <v>-8.8613472495187792E-2</v>
      </c>
      <c r="DN24">
        <f t="shared" si="48"/>
        <v>0.23958913306809887</v>
      </c>
      <c r="DO24">
        <f t="shared" si="49"/>
        <v>0.51018792755583464</v>
      </c>
      <c r="DQ24">
        <f t="shared" si="50"/>
        <v>-0.27059879448773577</v>
      </c>
      <c r="DR24">
        <f t="shared" si="51"/>
        <v>7.3223707578215863E-2</v>
      </c>
      <c r="DU24" s="2">
        <v>-1.7569629102755477</v>
      </c>
      <c r="DV24" s="3">
        <v>0.52296497592848579</v>
      </c>
      <c r="DW24">
        <f t="shared" si="52"/>
        <v>0.21722895900805878</v>
      </c>
      <c r="DX24">
        <f t="shared" si="53"/>
        <v>0.61757993271910561</v>
      </c>
      <c r="DY24">
        <f t="shared" si="54"/>
        <v>-0.40035097371104683</v>
      </c>
      <c r="DZ24">
        <f t="shared" si="55"/>
        <v>0.1602809021513833</v>
      </c>
      <c r="ED24" s="2">
        <v>-0.81267868422385547</v>
      </c>
      <c r="EE24" s="3">
        <v>-0.1266194937210911</v>
      </c>
      <c r="EF24">
        <f t="shared" si="56"/>
        <v>0.38304346202253947</v>
      </c>
      <c r="EG24">
        <f t="shared" si="57"/>
        <v>0.50351414296082864</v>
      </c>
      <c r="EI24">
        <f t="shared" si="58"/>
        <v>-0.12047068093828917</v>
      </c>
      <c r="EJ24">
        <f t="shared" si="59"/>
        <v>1.4513184965735068E-2</v>
      </c>
      <c r="EM24" s="2">
        <v>-0.19894075240446382</v>
      </c>
      <c r="EN24" s="3">
        <v>-0.18303829098017904</v>
      </c>
      <c r="EO24">
        <f t="shared" si="60"/>
        <v>0.49081466833748716</v>
      </c>
      <c r="EP24">
        <f t="shared" si="61"/>
        <v>0.49360711013099262</v>
      </c>
      <c r="ER24">
        <f t="shared" si="62"/>
        <v>-2.7924417935054624E-3</v>
      </c>
      <c r="ES24">
        <f t="shared" si="63"/>
        <v>7.797731170116003E-6</v>
      </c>
      <c r="EW24" s="2">
        <v>1.632704629931973</v>
      </c>
      <c r="EX24" s="3">
        <v>0.87222428102896477</v>
      </c>
      <c r="EY24">
        <f t="shared" si="64"/>
        <v>0.81244809224926051</v>
      </c>
      <c r="EZ24">
        <f t="shared" si="65"/>
        <v>0.67890919831593299</v>
      </c>
      <c r="FB24">
        <f t="shared" si="66"/>
        <v>0.13353889393332752</v>
      </c>
      <c r="FC24">
        <f t="shared" si="67"/>
        <v>1.7832636192936496E-2</v>
      </c>
      <c r="FG24" s="2">
        <v>0.60114099092102979</v>
      </c>
      <c r="FH24" s="3">
        <v>0.5719622683862936</v>
      </c>
      <c r="FI24">
        <f t="shared" si="68"/>
        <v>0.63130749134606889</v>
      </c>
      <c r="FJ24">
        <f t="shared" si="69"/>
        <v>0.62618376350839788</v>
      </c>
      <c r="FK24">
        <f t="shared" si="70"/>
        <v>5.1237278376710105E-3</v>
      </c>
      <c r="FL24">
        <f t="shared" si="71"/>
        <v>2.6252586954524849E-5</v>
      </c>
      <c r="FP24" s="2">
        <v>-0.11952329102711255</v>
      </c>
      <c r="FQ24" s="3">
        <v>-0.20528177659783908</v>
      </c>
      <c r="FR24">
        <f t="shared" si="72"/>
        <v>0.50476022257386211</v>
      </c>
      <c r="FS24">
        <f t="shared" si="73"/>
        <v>0.48970119662397177</v>
      </c>
      <c r="FU24">
        <f t="shared" si="74"/>
        <v>1.5059025949890337E-2</v>
      </c>
      <c r="FV24">
        <f t="shared" si="75"/>
        <v>2.2677426255947057E-4</v>
      </c>
      <c r="FZ24" s="2">
        <v>0.15852631555357027</v>
      </c>
      <c r="GA24" s="3">
        <v>-0.22128038304558717</v>
      </c>
      <c r="GB24">
        <f t="shared" si="76"/>
        <v>0.55358520138487521</v>
      </c>
      <c r="GC24">
        <f t="shared" si="77"/>
        <v>0.48689187194833922</v>
      </c>
      <c r="GD24">
        <f t="shared" si="78"/>
        <v>6.6693329436535997E-2</v>
      </c>
      <c r="GE24">
        <f t="shared" si="79"/>
        <v>4.4480001913303193E-3</v>
      </c>
      <c r="GI24" s="2">
        <v>-1.3062584777124726</v>
      </c>
      <c r="GJ24" s="3">
        <v>-0.53405690699958275</v>
      </c>
      <c r="GK24">
        <f t="shared" si="80"/>
        <v>0.29637179485140447</v>
      </c>
      <c r="GL24">
        <f t="shared" si="81"/>
        <v>0.4319689129036019</v>
      </c>
      <c r="GN24">
        <f t="shared" si="82"/>
        <v>-0.13559711805219743</v>
      </c>
      <c r="GO24">
        <f t="shared" si="83"/>
        <v>1.8386578424061568E-2</v>
      </c>
      <c r="GS24" s="2">
        <v>-2.2571788236183119</v>
      </c>
      <c r="GT24" s="3">
        <v>-0.27219982039727247</v>
      </c>
      <c r="GU24">
        <f t="shared" si="84"/>
        <v>0.12939200189010253</v>
      </c>
      <c r="GV24">
        <f t="shared" si="85"/>
        <v>0.47795051619409784</v>
      </c>
      <c r="GW24">
        <f t="shared" si="86"/>
        <v>-0.34855851430399531</v>
      </c>
      <c r="GX24">
        <f t="shared" si="87"/>
        <v>0.12149303789380851</v>
      </c>
    </row>
    <row r="25" spans="2:206" x14ac:dyDescent="0.25">
      <c r="B25" s="2">
        <v>0.54779614206363625</v>
      </c>
      <c r="C25" s="2">
        <v>0.34197308481864175</v>
      </c>
      <c r="D25">
        <f t="shared" si="0"/>
        <v>0.62194023797294407</v>
      </c>
      <c r="E25">
        <f t="shared" si="1"/>
        <v>0.58579810300506474</v>
      </c>
      <c r="G25">
        <f t="shared" si="2"/>
        <v>3.6142134967879325E-2</v>
      </c>
      <c r="H25">
        <f t="shared" si="3"/>
        <v>1.3062539200364054E-3</v>
      </c>
      <c r="I25">
        <v>1.2</v>
      </c>
      <c r="J25">
        <v>1.2</v>
      </c>
      <c r="L25" s="2">
        <v>-1.3830750613560179</v>
      </c>
      <c r="M25" s="3">
        <v>-0.90859206369305046</v>
      </c>
      <c r="N25">
        <f t="shared" si="4"/>
        <v>0.28288294976777656</v>
      </c>
      <c r="O25">
        <f t="shared" si="5"/>
        <v>0.36620125613753585</v>
      </c>
      <c r="P25">
        <f t="shared" si="6"/>
        <v>-8.3318306369759287E-2</v>
      </c>
      <c r="Q25">
        <f t="shared" si="7"/>
        <v>6.9419401763250715E-3</v>
      </c>
      <c r="V25" s="2">
        <v>-0.45618079736846956</v>
      </c>
      <c r="W25" s="3">
        <v>-0.7765103622723063</v>
      </c>
      <c r="X25">
        <f t="shared" si="8"/>
        <v>0.44564380872302795</v>
      </c>
      <c r="Y25">
        <f t="shared" si="9"/>
        <v>0.3893945501417807</v>
      </c>
      <c r="AA25">
        <f t="shared" si="10"/>
        <v>5.6249258581247241E-2</v>
      </c>
      <c r="AB25">
        <f t="shared" si="11"/>
        <v>3.1639790909400163E-3</v>
      </c>
      <c r="AF25" s="2">
        <v>-0.81267868422385547</v>
      </c>
      <c r="AG25" s="3">
        <v>-0.24477506690222345</v>
      </c>
      <c r="AH25">
        <f t="shared" si="12"/>
        <v>0.38304346202253947</v>
      </c>
      <c r="AI25">
        <f t="shared" si="13"/>
        <v>0.48276625042497678</v>
      </c>
      <c r="AJ25">
        <f t="shared" si="14"/>
        <v>-9.9722788402437312E-2</v>
      </c>
      <c r="AK25">
        <f t="shared" si="15"/>
        <v>9.9446345267572862E-3</v>
      </c>
      <c r="AP25" s="2">
        <v>0.64559669293456878</v>
      </c>
      <c r="AQ25" s="3">
        <v>0.40518522467808976</v>
      </c>
      <c r="AR25">
        <f t="shared" si="16"/>
        <v>0.63911382754460588</v>
      </c>
      <c r="AS25">
        <f t="shared" si="17"/>
        <v>0.59689803379507922</v>
      </c>
      <c r="AU25">
        <f t="shared" si="18"/>
        <v>4.2215793749526664E-2</v>
      </c>
      <c r="AV25">
        <f t="shared" si="19"/>
        <v>1.7821732419025745E-3</v>
      </c>
      <c r="AZ25" s="2">
        <v>1.0186854001965282</v>
      </c>
      <c r="BA25" s="3">
        <v>0.25118043523946193</v>
      </c>
      <c r="BB25">
        <f t="shared" si="20"/>
        <v>0.70462749055857465</v>
      </c>
      <c r="BC25">
        <f t="shared" si="21"/>
        <v>0.56985508748918812</v>
      </c>
      <c r="BD25">
        <f t="shared" si="22"/>
        <v>0.13477240306938654</v>
      </c>
      <c r="BE25">
        <f t="shared" si="23"/>
        <v>1.816360062909719E-2</v>
      </c>
      <c r="BI25" s="2">
        <v>0.74817362561585732</v>
      </c>
      <c r="BJ25" s="2">
        <v>0.4915289215159982</v>
      </c>
      <c r="BK25">
        <f t="shared" si="24"/>
        <v>0.65712614062158681</v>
      </c>
      <c r="BL25">
        <f t="shared" si="25"/>
        <v>0.61205982172356577</v>
      </c>
      <c r="BM25" s="3"/>
      <c r="BN25">
        <f t="shared" si="26"/>
        <v>4.5066318898021041E-2</v>
      </c>
      <c r="BO25">
        <f t="shared" si="27"/>
        <v>2.0309730990181285E-3</v>
      </c>
      <c r="BR25" s="2">
        <v>0.41647877292681079</v>
      </c>
      <c r="BS25" s="2">
        <v>0.14484407773931574</v>
      </c>
      <c r="BT25">
        <f t="shared" si="28"/>
        <v>0.59888115925504981</v>
      </c>
      <c r="BU25">
        <f t="shared" si="29"/>
        <v>0.55118262660844097</v>
      </c>
      <c r="BV25" s="3"/>
      <c r="BW25">
        <f t="shared" si="30"/>
        <v>4.7698532646608838E-2</v>
      </c>
      <c r="BX25">
        <f t="shared" si="31"/>
        <v>2.2751500166396091E-3</v>
      </c>
      <c r="CB25" s="2">
        <v>-2.0576078255564711</v>
      </c>
      <c r="CC25" s="3">
        <v>-0.81961622724763439</v>
      </c>
      <c r="CD25">
        <f t="shared" si="32"/>
        <v>0.16443628723000875</v>
      </c>
      <c r="CE25">
        <f t="shared" si="33"/>
        <v>0.38182524274396545</v>
      </c>
      <c r="CG25">
        <f t="shared" si="34"/>
        <v>-0.21738895551395671</v>
      </c>
      <c r="CH25">
        <f t="shared" si="35"/>
        <v>4.7257957979449046E-2</v>
      </c>
      <c r="CK25" s="2">
        <v>-0.11952329102711255</v>
      </c>
      <c r="CL25" s="3">
        <v>-4.4471379450293246E-2</v>
      </c>
      <c r="CM25">
        <f t="shared" si="36"/>
        <v>0.50476022257386211</v>
      </c>
      <c r="CN25">
        <f t="shared" si="37"/>
        <v>0.51793919461963234</v>
      </c>
      <c r="CO25">
        <f t="shared" si="38"/>
        <v>-1.3178972045770232E-2</v>
      </c>
      <c r="CP25">
        <f t="shared" si="39"/>
        <v>1.736853041831932E-4</v>
      </c>
      <c r="CT25" s="2">
        <v>0.53020988987543305</v>
      </c>
      <c r="CU25" s="3">
        <v>-0.32653464695705536</v>
      </c>
      <c r="CV25">
        <f t="shared" si="40"/>
        <v>0.61885212574357107</v>
      </c>
      <c r="CW25">
        <f t="shared" si="41"/>
        <v>0.46840942463095736</v>
      </c>
      <c r="CY25">
        <f t="shared" si="42"/>
        <v>0.15044270111261371</v>
      </c>
      <c r="CZ25">
        <f t="shared" si="43"/>
        <v>2.2633006318059222E-2</v>
      </c>
      <c r="DC25" s="2">
        <v>1.0186854001965282</v>
      </c>
      <c r="DD25" s="3">
        <v>0.16275740451633564</v>
      </c>
      <c r="DE25">
        <f t="shared" si="44"/>
        <v>0.70462749055857465</v>
      </c>
      <c r="DF25">
        <f t="shared" si="45"/>
        <v>0.55432817250968636</v>
      </c>
      <c r="DG25">
        <f t="shared" si="46"/>
        <v>0.1502993180488883</v>
      </c>
      <c r="DH25">
        <f t="shared" si="47"/>
        <v>2.2589885005960878E-2</v>
      </c>
      <c r="DL25" s="2">
        <v>1.632704629931973</v>
      </c>
      <c r="DM25" s="3">
        <v>0.63869655901715172</v>
      </c>
      <c r="DN25">
        <f t="shared" si="48"/>
        <v>0.81244809224926051</v>
      </c>
      <c r="DO25">
        <f t="shared" si="49"/>
        <v>0.63790217723351916</v>
      </c>
      <c r="DQ25">
        <f t="shared" si="50"/>
        <v>0.17454591501574135</v>
      </c>
      <c r="DR25">
        <f t="shared" si="51"/>
        <v>3.0466276448682401E-2</v>
      </c>
      <c r="DU25" s="2">
        <v>-0.70301249532581167</v>
      </c>
      <c r="DV25" s="3">
        <v>-0.18144122141541355</v>
      </c>
      <c r="DW25">
        <f t="shared" si="52"/>
        <v>0.4023006349244469</v>
      </c>
      <c r="DX25">
        <f t="shared" si="53"/>
        <v>0.49388755249024757</v>
      </c>
      <c r="DY25">
        <f t="shared" si="54"/>
        <v>-9.1586917565800674E-2</v>
      </c>
      <c r="DZ25">
        <f t="shared" si="55"/>
        <v>8.3881634692047676E-3</v>
      </c>
      <c r="ED25" s="2">
        <v>0.58655441701955613</v>
      </c>
      <c r="EE25" s="3">
        <v>0.52795519818052961</v>
      </c>
      <c r="EF25">
        <f t="shared" si="56"/>
        <v>0.62874611688335025</v>
      </c>
      <c r="EG25">
        <f t="shared" si="57"/>
        <v>0.61845620619675779</v>
      </c>
      <c r="EI25">
        <f t="shared" si="58"/>
        <v>1.0289910686592463E-2</v>
      </c>
      <c r="EJ25">
        <f t="shared" si="59"/>
        <v>1.0588226193804977E-4</v>
      </c>
      <c r="EM25" s="2">
        <v>1.7461619956902619</v>
      </c>
      <c r="EN25" s="3">
        <v>0.40922831691112832</v>
      </c>
      <c r="EO25">
        <f t="shared" si="60"/>
        <v>0.8323709885526378</v>
      </c>
      <c r="EP25">
        <f t="shared" si="61"/>
        <v>0.59760799305392032</v>
      </c>
      <c r="ER25">
        <f t="shared" si="62"/>
        <v>0.23476299549871749</v>
      </c>
      <c r="ES25">
        <f t="shared" si="63"/>
        <v>5.5113664055530844E-2</v>
      </c>
      <c r="EW25" s="2">
        <v>-0.45618079736846956</v>
      </c>
      <c r="EX25" s="3">
        <v>-0.99925132766603297</v>
      </c>
      <c r="EY25">
        <f t="shared" si="64"/>
        <v>0.44564380872302795</v>
      </c>
      <c r="EZ25">
        <f t="shared" si="65"/>
        <v>0.35028166287884704</v>
      </c>
      <c r="FB25">
        <f t="shared" si="66"/>
        <v>9.5362145844180901E-2</v>
      </c>
      <c r="FC25">
        <f t="shared" si="67"/>
        <v>9.093938860006829E-3</v>
      </c>
      <c r="FG25" s="2">
        <v>-0.29470549853213879</v>
      </c>
      <c r="FH25" s="3">
        <v>-0.17216050902716856</v>
      </c>
      <c r="FI25">
        <f t="shared" si="68"/>
        <v>0.47399856218281433</v>
      </c>
      <c r="FJ25">
        <f t="shared" si="69"/>
        <v>0.49551722782508995</v>
      </c>
      <c r="FK25">
        <f t="shared" si="70"/>
        <v>-2.1518665642275614E-2</v>
      </c>
      <c r="FL25">
        <f t="shared" si="71"/>
        <v>4.6305297102405298E-4</v>
      </c>
      <c r="FP25" s="2">
        <v>-0.48745107161368212</v>
      </c>
      <c r="FQ25" s="3">
        <v>-0.49185853364339371</v>
      </c>
      <c r="FR25">
        <f t="shared" si="72"/>
        <v>0.44015280840760745</v>
      </c>
      <c r="FS25">
        <f t="shared" si="73"/>
        <v>0.43937886650976637</v>
      </c>
      <c r="FU25">
        <f t="shared" si="74"/>
        <v>7.7394189784107947E-4</v>
      </c>
      <c r="FV25">
        <f t="shared" si="75"/>
        <v>5.9898606123385187E-7</v>
      </c>
      <c r="FZ25" s="2">
        <v>0.74817362561585732</v>
      </c>
      <c r="GA25" s="3">
        <v>0.50757306993323992</v>
      </c>
      <c r="GB25">
        <f t="shared" si="76"/>
        <v>0.65712614062158681</v>
      </c>
      <c r="GC25">
        <f t="shared" si="77"/>
        <v>0.6148771434818876</v>
      </c>
      <c r="GD25">
        <f t="shared" si="78"/>
        <v>4.2248997139699207E-2</v>
      </c>
      <c r="GE25">
        <f t="shared" si="79"/>
        <v>1.7849777593103118E-3</v>
      </c>
      <c r="GI25" s="2">
        <v>0.6168405367295926</v>
      </c>
      <c r="GJ25" s="3">
        <v>0.56664922483592162</v>
      </c>
      <c r="GK25">
        <f t="shared" si="80"/>
        <v>0.63406430154577398</v>
      </c>
      <c r="GL25">
        <f t="shared" si="81"/>
        <v>0.62525080322854354</v>
      </c>
      <c r="GN25">
        <f t="shared" si="82"/>
        <v>8.8134983172304393E-3</v>
      </c>
      <c r="GO25">
        <f t="shared" si="83"/>
        <v>7.7677752587823788E-5</v>
      </c>
      <c r="GS25" s="2">
        <v>0.44213136595808233</v>
      </c>
      <c r="GT25" s="3">
        <v>-7.737378305272205E-2</v>
      </c>
      <c r="GU25">
        <f t="shared" si="84"/>
        <v>0.60338570549987947</v>
      </c>
      <c r="GV25">
        <f t="shared" si="85"/>
        <v>0.51216159551249663</v>
      </c>
      <c r="GW25">
        <f t="shared" si="86"/>
        <v>9.122410998738284E-2</v>
      </c>
      <c r="GX25">
        <f t="shared" si="87"/>
        <v>8.3218382429901209E-3</v>
      </c>
    </row>
    <row r="26" spans="2:206" x14ac:dyDescent="0.25">
      <c r="B26" s="2">
        <v>-0.29470549853213879</v>
      </c>
      <c r="C26" s="2">
        <v>-0.14153820879614812</v>
      </c>
      <c r="D26">
        <f t="shared" si="0"/>
        <v>0.47399856218281433</v>
      </c>
      <c r="E26">
        <f t="shared" si="1"/>
        <v>0.50089444514364856</v>
      </c>
      <c r="G26">
        <f t="shared" si="2"/>
        <v>-2.6895882960834228E-2</v>
      </c>
      <c r="H26">
        <f t="shared" si="3"/>
        <v>7.2338852024289297E-4</v>
      </c>
      <c r="L26" s="2">
        <v>0.78173924464945044</v>
      </c>
      <c r="M26" s="3">
        <v>3.211052611248541E-2</v>
      </c>
      <c r="N26">
        <f t="shared" si="4"/>
        <v>0.66302019908923715</v>
      </c>
      <c r="O26">
        <f t="shared" si="5"/>
        <v>0.53138683068138193</v>
      </c>
      <c r="P26">
        <f t="shared" si="6"/>
        <v>0.13163336840785522</v>
      </c>
      <c r="Q26">
        <f t="shared" si="7"/>
        <v>1.7327343678398138E-2</v>
      </c>
      <c r="V26" s="2">
        <v>-0.39937662185898654</v>
      </c>
      <c r="W26" s="3">
        <v>-0.16926821766675398</v>
      </c>
      <c r="X26">
        <f t="shared" si="8"/>
        <v>0.45561851323613356</v>
      </c>
      <c r="Y26">
        <f t="shared" si="9"/>
        <v>0.49602510865299015</v>
      </c>
      <c r="AA26">
        <f t="shared" si="10"/>
        <v>-4.0406595416856594E-2</v>
      </c>
      <c r="AB26">
        <f t="shared" si="11"/>
        <v>1.6326929531815363E-3</v>
      </c>
      <c r="AF26" s="2">
        <v>0.47477673978493629</v>
      </c>
      <c r="AG26" s="3">
        <v>0.45886616058949992</v>
      </c>
      <c r="AH26">
        <f t="shared" si="12"/>
        <v>0.60911817067030305</v>
      </c>
      <c r="AI26">
        <f t="shared" si="13"/>
        <v>0.60632430341171839</v>
      </c>
      <c r="AJ26">
        <f t="shared" si="14"/>
        <v>2.7938672585846591E-3</v>
      </c>
      <c r="AK26">
        <f t="shared" si="15"/>
        <v>7.8056942585913584E-6</v>
      </c>
      <c r="AP26" s="2">
        <v>-2.2761571756279251</v>
      </c>
      <c r="AQ26" s="3">
        <v>0.11232340548163428</v>
      </c>
      <c r="AR26">
        <f t="shared" si="16"/>
        <v>0.12605943959615651</v>
      </c>
      <c r="AS26">
        <f t="shared" si="17"/>
        <v>0.54547205879492222</v>
      </c>
      <c r="AU26">
        <f t="shared" si="18"/>
        <v>-0.41941261919876571</v>
      </c>
      <c r="AV26">
        <f t="shared" si="19"/>
        <v>0.17590694514316885</v>
      </c>
      <c r="AZ26" s="2">
        <v>0.47979860163033733</v>
      </c>
      <c r="BA26" s="3">
        <v>-0.20637834821977077</v>
      </c>
      <c r="BB26">
        <f t="shared" si="20"/>
        <v>0.61</v>
      </c>
      <c r="BC26">
        <f t="shared" si="21"/>
        <v>0.48950864074567374</v>
      </c>
      <c r="BD26">
        <f t="shared" si="22"/>
        <v>0.12049135925432625</v>
      </c>
      <c r="BE26">
        <f t="shared" si="23"/>
        <v>1.4518167654955111E-2</v>
      </c>
      <c r="BI26" s="2">
        <v>0.78173924464945044</v>
      </c>
      <c r="BJ26" s="2">
        <v>0.24101717157326655</v>
      </c>
      <c r="BK26">
        <f t="shared" si="24"/>
        <v>0.66302019908923715</v>
      </c>
      <c r="BL26">
        <f t="shared" si="25"/>
        <v>0.56807043783887934</v>
      </c>
      <c r="BM26" s="3"/>
      <c r="BN26">
        <f t="shared" si="26"/>
        <v>9.4949761250357811E-2</v>
      </c>
      <c r="BO26">
        <f t="shared" si="27"/>
        <v>9.0154571614999499E-3</v>
      </c>
      <c r="BR26" s="2">
        <v>-0.19894075240446382</v>
      </c>
      <c r="BS26" s="2">
        <v>4.3310176679891101E-2</v>
      </c>
      <c r="BT26">
        <f t="shared" si="28"/>
        <v>0.49081466833748716</v>
      </c>
      <c r="BU26">
        <f t="shared" si="29"/>
        <v>0.53335346788820592</v>
      </c>
      <c r="BV26" s="3"/>
      <c r="BW26">
        <f t="shared" si="30"/>
        <v>-4.2538799550718764E-2</v>
      </c>
      <c r="BX26">
        <f t="shared" si="31"/>
        <v>1.8095494672162309E-3</v>
      </c>
      <c r="CB26" s="2">
        <v>-0.13415921914857326</v>
      </c>
      <c r="CC26" s="3">
        <v>0.19876362164591893</v>
      </c>
      <c r="CD26">
        <f t="shared" si="32"/>
        <v>0.50219018160456308</v>
      </c>
      <c r="CE26">
        <f t="shared" si="33"/>
        <v>0.56065079533241102</v>
      </c>
      <c r="CG26">
        <f t="shared" si="34"/>
        <v>-5.8460613727847943E-2</v>
      </c>
      <c r="CH26">
        <f t="shared" si="35"/>
        <v>3.4176433574366434E-3</v>
      </c>
      <c r="CK26" s="2">
        <v>-0.78360594326201416</v>
      </c>
      <c r="CL26" s="3">
        <v>-0.2897526450496602</v>
      </c>
      <c r="CM26">
        <f t="shared" si="36"/>
        <v>0.38814857969882743</v>
      </c>
      <c r="CN26">
        <f t="shared" si="37"/>
        <v>0.47486827377604363</v>
      </c>
      <c r="CO26">
        <f t="shared" si="38"/>
        <v>-8.6719694077216192E-2</v>
      </c>
      <c r="CP26">
        <f t="shared" si="39"/>
        <v>7.5203053408459649E-3</v>
      </c>
      <c r="CT26" s="2">
        <v>0.22982339095090581</v>
      </c>
      <c r="CU26" s="3">
        <v>-0.29676001928725632</v>
      </c>
      <c r="CV26">
        <f t="shared" si="40"/>
        <v>0.56610483138317191</v>
      </c>
      <c r="CW26">
        <f t="shared" si="41"/>
        <v>0.47363779226995961</v>
      </c>
      <c r="CY26">
        <f t="shared" si="42"/>
        <v>9.2467039113212302E-2</v>
      </c>
      <c r="CZ26">
        <f t="shared" si="43"/>
        <v>8.5501533223643345E-3</v>
      </c>
      <c r="DC26" s="2">
        <v>-1.3794038185756177</v>
      </c>
      <c r="DD26" s="3">
        <v>-0.76844194154220924</v>
      </c>
      <c r="DE26">
        <f t="shared" si="44"/>
        <v>0.28352761297434403</v>
      </c>
      <c r="DF26">
        <f t="shared" si="45"/>
        <v>0.39081134938141937</v>
      </c>
      <c r="DG26">
        <f t="shared" si="46"/>
        <v>-0.10728373640707534</v>
      </c>
      <c r="DH26">
        <f t="shared" si="47"/>
        <v>1.1509800097462821E-2</v>
      </c>
      <c r="DL26" s="2">
        <v>-0.48745107161368212</v>
      </c>
      <c r="DM26" s="3">
        <v>-0.17286903995872444</v>
      </c>
      <c r="DN26">
        <f t="shared" si="48"/>
        <v>0.44015280840760745</v>
      </c>
      <c r="DO26">
        <f t="shared" si="49"/>
        <v>0.49539281114942701</v>
      </c>
      <c r="DQ26">
        <f t="shared" si="50"/>
        <v>-5.524000274181956E-2</v>
      </c>
      <c r="DR26">
        <f t="shared" si="51"/>
        <v>3.0514579029162327E-3</v>
      </c>
      <c r="DU26" s="2">
        <v>-4.2448826303999147E-2</v>
      </c>
      <c r="DV26" s="3">
        <v>0.5844971189510324</v>
      </c>
      <c r="DW26">
        <f t="shared" si="52"/>
        <v>0.51829435108155419</v>
      </c>
      <c r="DX26">
        <f t="shared" si="53"/>
        <v>0.62838485927957644</v>
      </c>
      <c r="DY26">
        <f t="shared" si="54"/>
        <v>-0.11009050819802224</v>
      </c>
      <c r="DZ26">
        <f t="shared" si="55"/>
        <v>1.2119919995298802E-2</v>
      </c>
      <c r="ED26" s="2">
        <v>-1.3362101794129195</v>
      </c>
      <c r="EE26" s="3">
        <v>-0.22523194502382393</v>
      </c>
      <c r="EF26">
        <f t="shared" si="56"/>
        <v>0.29111233335148767</v>
      </c>
      <c r="EG26">
        <f t="shared" si="57"/>
        <v>0.48619798522707952</v>
      </c>
      <c r="EI26">
        <f t="shared" si="58"/>
        <v>-0.19508565187559185</v>
      </c>
      <c r="EJ26">
        <f t="shared" si="59"/>
        <v>3.8058411567724611E-2</v>
      </c>
      <c r="EM26" s="2">
        <v>-0.41628595361034409</v>
      </c>
      <c r="EN26" s="3">
        <v>-0.30689024431926615</v>
      </c>
      <c r="EO26">
        <f t="shared" si="60"/>
        <v>0.45264926694004554</v>
      </c>
      <c r="EP26">
        <f t="shared" si="61"/>
        <v>0.4718589441405876</v>
      </c>
      <c r="ER26">
        <f t="shared" si="62"/>
        <v>-1.9209677200542064E-2</v>
      </c>
      <c r="ES26">
        <f t="shared" si="63"/>
        <v>3.6901169814902555E-4</v>
      </c>
      <c r="EW26" s="2">
        <v>-0.33741269474761598</v>
      </c>
      <c r="EX26" s="3">
        <v>2.6267678165580687E-2</v>
      </c>
      <c r="EY26">
        <f t="shared" si="64"/>
        <v>0.46649926025629501</v>
      </c>
      <c r="EZ26">
        <f t="shared" si="65"/>
        <v>0.53036083776338505</v>
      </c>
      <c r="FB26">
        <f t="shared" si="66"/>
        <v>-6.3861577507090039E-2</v>
      </c>
      <c r="FC26">
        <f t="shared" si="67"/>
        <v>4.0783010816940685E-3</v>
      </c>
      <c r="FG26" s="2">
        <v>0.79875826700410013</v>
      </c>
      <c r="FH26" s="3">
        <v>0.21297935897831707</v>
      </c>
      <c r="FI26">
        <f t="shared" si="68"/>
        <v>0.66600870684534796</v>
      </c>
      <c r="FJ26">
        <f t="shared" si="69"/>
        <v>0.56314705160327128</v>
      </c>
      <c r="FK26">
        <f t="shared" si="70"/>
        <v>0.10286165524207669</v>
      </c>
      <c r="FL26">
        <f t="shared" si="71"/>
        <v>1.0580520119139843E-2</v>
      </c>
      <c r="FP26" s="2">
        <v>-2.0576078255564711</v>
      </c>
      <c r="FQ26" s="3">
        <v>-0.89432539664502431</v>
      </c>
      <c r="FR26">
        <f t="shared" si="72"/>
        <v>0.16443628723000875</v>
      </c>
      <c r="FS26">
        <f t="shared" si="73"/>
        <v>0.36870645556899606</v>
      </c>
      <c r="FU26">
        <f t="shared" si="74"/>
        <v>-0.20427016833898731</v>
      </c>
      <c r="FV26">
        <f t="shared" si="75"/>
        <v>4.1726301673238216E-2</v>
      </c>
      <c r="FZ26" s="2">
        <v>-1.2097761168847577E-2</v>
      </c>
      <c r="GA26" s="3">
        <v>-0.18791222157415846</v>
      </c>
      <c r="GB26">
        <f t="shared" si="76"/>
        <v>0.52362394003634183</v>
      </c>
      <c r="GC26">
        <f t="shared" si="77"/>
        <v>0.49275125724594876</v>
      </c>
      <c r="GD26">
        <f t="shared" si="78"/>
        <v>3.0872682790393069E-2</v>
      </c>
      <c r="GE26">
        <f t="shared" si="79"/>
        <v>9.5312254267623233E-4</v>
      </c>
      <c r="GI26" s="2">
        <v>-0.13415921914857326</v>
      </c>
      <c r="GJ26" s="3">
        <v>2.7686567606320284E-2</v>
      </c>
      <c r="GK26">
        <f t="shared" si="80"/>
        <v>0.50219018160456308</v>
      </c>
      <c r="GL26">
        <f t="shared" si="81"/>
        <v>0.53060999203384496</v>
      </c>
      <c r="GN26">
        <f t="shared" si="82"/>
        <v>-2.8419810429281878E-2</v>
      </c>
      <c r="GO26">
        <f t="shared" si="83"/>
        <v>8.0768562483631901E-4</v>
      </c>
      <c r="GS26" s="2">
        <v>-0.84965995928780591</v>
      </c>
      <c r="GT26" s="3">
        <v>-0.21992904906682889</v>
      </c>
      <c r="GU26">
        <f t="shared" si="84"/>
        <v>0.37654962089251187</v>
      </c>
      <c r="GV26">
        <f t="shared" si="85"/>
        <v>0.48712916360895636</v>
      </c>
      <c r="GW26">
        <f t="shared" si="86"/>
        <v>-0.11057954271644449</v>
      </c>
      <c r="GX26">
        <f t="shared" si="87"/>
        <v>1.2227835267377972E-2</v>
      </c>
    </row>
    <row r="27" spans="2:206" x14ac:dyDescent="0.25">
      <c r="B27" s="2">
        <v>0.47979860163033733</v>
      </c>
      <c r="C27" s="2">
        <v>-0.18942519196489582</v>
      </c>
      <c r="D27">
        <f t="shared" si="0"/>
        <v>0.61</v>
      </c>
      <c r="E27">
        <f t="shared" si="1"/>
        <v>0.49248558254071229</v>
      </c>
      <c r="G27">
        <f t="shared" si="2"/>
        <v>0.1175144174592877</v>
      </c>
      <c r="H27">
        <f t="shared" si="3"/>
        <v>1.3809638310795742E-2</v>
      </c>
      <c r="L27" s="2">
        <v>0.22982339095090581</v>
      </c>
      <c r="M27" s="3">
        <v>-0.39649197618308313</v>
      </c>
      <c r="N27">
        <f t="shared" si="4"/>
        <v>0.56610483138317191</v>
      </c>
      <c r="O27">
        <f t="shared" si="5"/>
        <v>0.45612505149646515</v>
      </c>
      <c r="P27">
        <f t="shared" si="6"/>
        <v>0.10997977988670676</v>
      </c>
      <c r="Q27">
        <f t="shared" si="7"/>
        <v>1.2095551983928469E-2</v>
      </c>
      <c r="V27" s="2">
        <v>0.30758608811119637</v>
      </c>
      <c r="W27" s="3">
        <v>0.17215914656152229</v>
      </c>
      <c r="X27">
        <f t="shared" si="8"/>
        <v>0.57975981218975936</v>
      </c>
      <c r="Y27">
        <f t="shared" si="9"/>
        <v>0.55597910042067278</v>
      </c>
      <c r="AA27">
        <f t="shared" si="10"/>
        <v>2.3780711769086582E-2</v>
      </c>
      <c r="AB27">
        <f t="shared" si="11"/>
        <v>5.6552225224437312E-4</v>
      </c>
      <c r="AF27" s="2">
        <v>5.8818939502553198E-3</v>
      </c>
      <c r="AG27" s="3">
        <v>3.8048508822984189E-2</v>
      </c>
      <c r="AH27">
        <f t="shared" si="12"/>
        <v>0.52678113306752417</v>
      </c>
      <c r="AI27">
        <f t="shared" si="13"/>
        <v>0.53242952908180619</v>
      </c>
      <c r="AJ27">
        <f t="shared" si="14"/>
        <v>-5.64839601428202E-3</v>
      </c>
      <c r="AK27">
        <f t="shared" si="15"/>
        <v>3.1904377534157011E-5</v>
      </c>
      <c r="AP27" s="2">
        <v>0.30363556284869364</v>
      </c>
      <c r="AQ27" s="3">
        <v>0.61329999290222015</v>
      </c>
      <c r="AR27">
        <f t="shared" si="16"/>
        <v>0.57906610751379861</v>
      </c>
      <c r="AS27">
        <f t="shared" si="17"/>
        <v>0.63344258882523907</v>
      </c>
      <c r="AU27">
        <f t="shared" si="18"/>
        <v>-5.4376481311440461E-2</v>
      </c>
      <c r="AV27">
        <f t="shared" si="19"/>
        <v>2.9568017198134339E-3</v>
      </c>
      <c r="AZ27" s="2">
        <v>0.44213136595808233</v>
      </c>
      <c r="BA27" s="3">
        <v>-0.1561897651508404</v>
      </c>
      <c r="BB27">
        <f t="shared" si="20"/>
        <v>0.60338570549987947</v>
      </c>
      <c r="BC27">
        <f t="shared" si="21"/>
        <v>0.4983216598865019</v>
      </c>
      <c r="BD27">
        <f t="shared" si="22"/>
        <v>0.10506404561337757</v>
      </c>
      <c r="BE27">
        <f t="shared" si="23"/>
        <v>1.1038453680649882E-2</v>
      </c>
      <c r="BI27" s="2">
        <v>8.7324604558639538E-2</v>
      </c>
      <c r="BJ27" s="2">
        <v>-0.1450655939088685</v>
      </c>
      <c r="BK27">
        <f t="shared" si="24"/>
        <v>0.54108231719314159</v>
      </c>
      <c r="BL27">
        <f t="shared" si="25"/>
        <v>0.50027504306822468</v>
      </c>
      <c r="BM27" s="3"/>
      <c r="BN27">
        <f t="shared" si="26"/>
        <v>4.0807274124916915E-2</v>
      </c>
      <c r="BO27">
        <f t="shared" si="27"/>
        <v>1.6652336215061136E-3</v>
      </c>
      <c r="BR27" s="2">
        <v>2.5896929095493761</v>
      </c>
      <c r="BS27" s="2">
        <v>0.58916070016477295</v>
      </c>
      <c r="BT27">
        <f t="shared" si="28"/>
        <v>0.98049340275808594</v>
      </c>
      <c r="BU27">
        <f t="shared" si="29"/>
        <v>0.62920377521599669</v>
      </c>
      <c r="BV27" s="3"/>
      <c r="BW27">
        <f t="shared" si="30"/>
        <v>0.35128962754208926</v>
      </c>
      <c r="BX27">
        <f t="shared" si="31"/>
        <v>0.1234044024186598</v>
      </c>
      <c r="CB27" s="2">
        <v>1.7461619956902619</v>
      </c>
      <c r="CC27" s="3">
        <v>0.36089510752869958</v>
      </c>
      <c r="CD27">
        <f t="shared" si="32"/>
        <v>0.8323709885526378</v>
      </c>
      <c r="CE27">
        <f t="shared" si="33"/>
        <v>0.5891207739818064</v>
      </c>
      <c r="CG27">
        <f t="shared" si="34"/>
        <v>0.2432502145708314</v>
      </c>
      <c r="CH27">
        <f t="shared" si="35"/>
        <v>5.9170666888755517E-2</v>
      </c>
      <c r="CK27" s="2">
        <v>0.74817362561585732</v>
      </c>
      <c r="CL27" s="3">
        <v>0.3437855926687764</v>
      </c>
      <c r="CM27">
        <f t="shared" si="36"/>
        <v>0.65712614062158681</v>
      </c>
      <c r="CN27">
        <f t="shared" si="37"/>
        <v>0.58611637591494536</v>
      </c>
      <c r="CO27">
        <f t="shared" si="38"/>
        <v>7.1009764706641443E-2</v>
      </c>
      <c r="CP27">
        <f t="shared" si="39"/>
        <v>5.0423866836925802E-3</v>
      </c>
      <c r="CT27" s="2">
        <v>0.38649752864667314</v>
      </c>
      <c r="CU27" s="3">
        <v>0.47704276065436801</v>
      </c>
      <c r="CV27">
        <f t="shared" si="40"/>
        <v>0.59361651013467509</v>
      </c>
      <c r="CW27">
        <f t="shared" si="41"/>
        <v>0.60951607959848286</v>
      </c>
      <c r="CY27">
        <f t="shared" si="42"/>
        <v>-1.5899569463807772E-2</v>
      </c>
      <c r="CZ27">
        <f t="shared" si="43"/>
        <v>2.5279630913444857E-4</v>
      </c>
      <c r="DC27" s="2">
        <v>0.44213136595808233</v>
      </c>
      <c r="DD27" s="3">
        <v>-8.1994936370620719E-2</v>
      </c>
      <c r="DE27">
        <f t="shared" si="44"/>
        <v>0.60338570549987947</v>
      </c>
      <c r="DF27">
        <f t="shared" si="45"/>
        <v>0.51135012983339179</v>
      </c>
      <c r="DG27">
        <f t="shared" si="46"/>
        <v>9.2035575666487679E-2</v>
      </c>
      <c r="DH27">
        <f t="shared" si="47"/>
        <v>8.4705471882617796E-3</v>
      </c>
      <c r="DL27" s="2">
        <v>-1.0391548051960595</v>
      </c>
      <c r="DM27" s="3">
        <v>-0.14690704645363309</v>
      </c>
      <c r="DN27">
        <f t="shared" si="48"/>
        <v>0.34327468858800614</v>
      </c>
      <c r="DO27">
        <f t="shared" si="49"/>
        <v>0.49995168752535857</v>
      </c>
      <c r="DQ27">
        <f t="shared" si="50"/>
        <v>-0.15667699893735243</v>
      </c>
      <c r="DR27">
        <f t="shared" si="51"/>
        <v>2.4547681996015133E-2</v>
      </c>
      <c r="DU27" s="2">
        <v>-0.18920138752617713</v>
      </c>
      <c r="DV27" s="3">
        <v>-0.20251887017001316</v>
      </c>
      <c r="DW27">
        <f t="shared" si="52"/>
        <v>0.49252488217185592</v>
      </c>
      <c r="DX27">
        <f t="shared" si="53"/>
        <v>0.49018635770531382</v>
      </c>
      <c r="DY27">
        <f t="shared" si="54"/>
        <v>2.3385244665420912E-3</v>
      </c>
      <c r="DZ27">
        <f t="shared" si="55"/>
        <v>5.4686966806159722E-6</v>
      </c>
      <c r="ED27" s="2">
        <v>-1.3062584777124726</v>
      </c>
      <c r="EE27" s="3">
        <v>-0.48008652875922975</v>
      </c>
      <c r="EF27">
        <f t="shared" si="56"/>
        <v>0.29637179485140447</v>
      </c>
      <c r="EG27">
        <f t="shared" si="57"/>
        <v>0.44144600803929651</v>
      </c>
      <c r="EI27">
        <f t="shared" si="58"/>
        <v>-0.14507421318789204</v>
      </c>
      <c r="EJ27">
        <f t="shared" si="59"/>
        <v>2.1046527332085948E-2</v>
      </c>
      <c r="EM27" s="2">
        <v>-2.1945923563262575</v>
      </c>
      <c r="EN27" s="3">
        <v>-0.40332986130647069</v>
      </c>
      <c r="EO27">
        <f t="shared" si="60"/>
        <v>0.14038206577463463</v>
      </c>
      <c r="EP27">
        <f t="shared" si="61"/>
        <v>0.45492433195448423</v>
      </c>
      <c r="ER27">
        <f t="shared" si="62"/>
        <v>-0.31454226617984959</v>
      </c>
      <c r="ES27">
        <f t="shared" si="63"/>
        <v>9.8936837213555354E-2</v>
      </c>
      <c r="EW27" s="2">
        <v>-0.40608091969089505</v>
      </c>
      <c r="EX27" s="3">
        <v>-8.8693592003317209E-2</v>
      </c>
      <c r="EY27">
        <f t="shared" si="64"/>
        <v>0.45444125136688984</v>
      </c>
      <c r="EZ27">
        <f t="shared" si="65"/>
        <v>0.51017385872353216</v>
      </c>
      <c r="FB27">
        <f t="shared" si="66"/>
        <v>-5.5732607356642316E-2</v>
      </c>
      <c r="FC27">
        <f t="shared" si="67"/>
        <v>3.1061235227696615E-3</v>
      </c>
      <c r="FG27" s="2">
        <v>2.4976985804327667E-2</v>
      </c>
      <c r="FH27" s="3">
        <v>0.15400551023126613</v>
      </c>
      <c r="FI27">
        <f t="shared" si="68"/>
        <v>0.53013419465475176</v>
      </c>
      <c r="FJ27">
        <f t="shared" si="69"/>
        <v>0.55279135662176038</v>
      </c>
      <c r="FK27">
        <f t="shared" si="70"/>
        <v>-2.2657161967008621E-2</v>
      </c>
      <c r="FL27">
        <f t="shared" si="71"/>
        <v>5.1334698839926199E-4</v>
      </c>
      <c r="FP27" s="2">
        <v>-0.45618079736846956</v>
      </c>
      <c r="FQ27" s="3">
        <v>-0.83702051565281177</v>
      </c>
      <c r="FR27">
        <f t="shared" si="72"/>
        <v>0.44564380872302795</v>
      </c>
      <c r="FS27">
        <f t="shared" si="73"/>
        <v>0.37876908300666706</v>
      </c>
      <c r="FU27">
        <f t="shared" si="74"/>
        <v>6.6874725716360883E-2</v>
      </c>
      <c r="FV27">
        <f t="shared" si="75"/>
        <v>4.4722289396384998E-3</v>
      </c>
      <c r="FZ27" s="2">
        <v>0.44213136595808233</v>
      </c>
      <c r="GA27" s="3">
        <v>-5.6376910132462169E-2</v>
      </c>
      <c r="GB27">
        <f t="shared" si="76"/>
        <v>0.60338570549987947</v>
      </c>
      <c r="GC27">
        <f t="shared" si="77"/>
        <v>0.51584860621550133</v>
      </c>
      <c r="GD27">
        <f t="shared" si="78"/>
        <v>8.7537099284378139E-2</v>
      </c>
      <c r="GE27">
        <f t="shared" si="79"/>
        <v>7.6627437511230757E-3</v>
      </c>
      <c r="GI27" s="2">
        <v>2.5299348394051591</v>
      </c>
      <c r="GJ27" s="3">
        <v>1.2617953092833616</v>
      </c>
      <c r="GK27">
        <f t="shared" si="80"/>
        <v>0.97</v>
      </c>
      <c r="GL27">
        <f t="shared" si="81"/>
        <v>0.7473171253538955</v>
      </c>
      <c r="GN27">
        <f t="shared" si="82"/>
        <v>0.22268287464610448</v>
      </c>
      <c r="GO27">
        <f t="shared" si="83"/>
        <v>4.9587662660652683E-2</v>
      </c>
      <c r="GS27" s="2">
        <v>0.74817362561585732</v>
      </c>
      <c r="GT27" s="3">
        <v>0.15660723183803155</v>
      </c>
      <c r="GU27">
        <f t="shared" si="84"/>
        <v>0.65712614062158681</v>
      </c>
      <c r="GV27">
        <f t="shared" si="85"/>
        <v>0.5532482139569842</v>
      </c>
      <c r="GW27">
        <f t="shared" si="86"/>
        <v>0.1038779266646026</v>
      </c>
      <c r="GX27">
        <f t="shared" si="87"/>
        <v>1.0790623648136557E-2</v>
      </c>
    </row>
    <row r="28" spans="2:206" x14ac:dyDescent="0.25">
      <c r="B28" s="2">
        <v>-2.0576078255564711</v>
      </c>
      <c r="C28" s="2">
        <v>-0.9415302394904973</v>
      </c>
      <c r="D28">
        <f t="shared" si="0"/>
        <v>0.16443628723000875</v>
      </c>
      <c r="E28">
        <f t="shared" si="1"/>
        <v>0.3604173755014124</v>
      </c>
      <c r="G28">
        <f t="shared" si="2"/>
        <v>-0.19598108827140365</v>
      </c>
      <c r="H28">
        <f t="shared" si="3"/>
        <v>3.8408586960043706E-2</v>
      </c>
      <c r="L28" s="2">
        <v>1.632704629931973</v>
      </c>
      <c r="M28" s="3">
        <v>0.47172479060417527</v>
      </c>
      <c r="N28">
        <f t="shared" si="4"/>
        <v>0.81244809224926051</v>
      </c>
      <c r="O28">
        <f t="shared" si="5"/>
        <v>0.60858225423468781</v>
      </c>
      <c r="P28">
        <f t="shared" si="6"/>
        <v>0.2038658380145727</v>
      </c>
      <c r="Q28">
        <f t="shared" si="7"/>
        <v>4.1561279909383991E-2</v>
      </c>
      <c r="V28" s="2">
        <v>-0.33741269474761598</v>
      </c>
      <c r="W28" s="3">
        <v>0.18182875406822099</v>
      </c>
      <c r="X28">
        <f t="shared" si="8"/>
        <v>0.46649926025629501</v>
      </c>
      <c r="Y28">
        <f t="shared" si="9"/>
        <v>0.55767706499408565</v>
      </c>
      <c r="AA28">
        <f t="shared" si="10"/>
        <v>-9.1177804737790635E-2</v>
      </c>
      <c r="AB28">
        <f t="shared" si="11"/>
        <v>8.3133920768026764E-3</v>
      </c>
      <c r="AF28" s="2">
        <v>-0.28926794180312454</v>
      </c>
      <c r="AG28" s="3">
        <v>-0.34880415178097052</v>
      </c>
      <c r="AH28">
        <f t="shared" si="12"/>
        <v>0.47495338673855692</v>
      </c>
      <c r="AI28">
        <f t="shared" si="13"/>
        <v>0.46449894220111115</v>
      </c>
      <c r="AJ28">
        <f t="shared" si="14"/>
        <v>1.0454444537445762E-2</v>
      </c>
      <c r="AK28">
        <f t="shared" si="15"/>
        <v>1.0929541058652953E-4</v>
      </c>
      <c r="AP28" s="2">
        <v>0.92267359866428345</v>
      </c>
      <c r="AQ28" s="3">
        <v>0.4097513051936339</v>
      </c>
      <c r="AR28">
        <f t="shared" si="16"/>
        <v>0.6877680019476502</v>
      </c>
      <c r="AS28">
        <f t="shared" si="17"/>
        <v>0.59769982879548367</v>
      </c>
      <c r="AU28">
        <f t="shared" si="18"/>
        <v>9.0068173152166531E-2</v>
      </c>
      <c r="AV28">
        <f t="shared" si="19"/>
        <v>8.112275814968652E-3</v>
      </c>
      <c r="AZ28" s="2">
        <v>-0.6059439603577198</v>
      </c>
      <c r="BA28" s="3">
        <v>0.49120851543802574</v>
      </c>
      <c r="BB28">
        <f t="shared" si="20"/>
        <v>0.41934568390443144</v>
      </c>
      <c r="BC28">
        <f t="shared" si="21"/>
        <v>0.61200355902943604</v>
      </c>
      <c r="BD28">
        <f t="shared" si="22"/>
        <v>-0.1926578751250046</v>
      </c>
      <c r="BE28">
        <f t="shared" si="23"/>
        <v>3.7117056847681865E-2</v>
      </c>
      <c r="BI28" s="2">
        <v>-1.5531704915329725</v>
      </c>
      <c r="BJ28" s="2">
        <v>-1.1254854565080619</v>
      </c>
      <c r="BK28">
        <f t="shared" si="24"/>
        <v>0.25301451774095368</v>
      </c>
      <c r="BL28">
        <f t="shared" si="25"/>
        <v>0.32811519142890344</v>
      </c>
      <c r="BM28" s="3"/>
      <c r="BN28">
        <f t="shared" si="26"/>
        <v>-7.5100673687949759E-2</v>
      </c>
      <c r="BO28">
        <f t="shared" si="27"/>
        <v>5.6401111883839089E-3</v>
      </c>
      <c r="BR28" s="2">
        <v>0.79875826700410013</v>
      </c>
      <c r="BS28" s="2">
        <v>0.16844801168745174</v>
      </c>
      <c r="BT28">
        <f t="shared" si="28"/>
        <v>0.66600870684534796</v>
      </c>
      <c r="BU28">
        <f t="shared" si="29"/>
        <v>0.55532743223879844</v>
      </c>
      <c r="BV28" s="3"/>
      <c r="BW28">
        <f t="shared" si="30"/>
        <v>0.11068127460654953</v>
      </c>
      <c r="BX28">
        <f t="shared" si="31"/>
        <v>1.2250344548530426E-2</v>
      </c>
      <c r="CB28" s="2">
        <v>0.54779614206363625</v>
      </c>
      <c r="CC28" s="3">
        <v>0.21590359466437875</v>
      </c>
      <c r="CD28">
        <f t="shared" si="32"/>
        <v>0.62194023797294407</v>
      </c>
      <c r="CE28">
        <f t="shared" si="33"/>
        <v>0.56366054179362313</v>
      </c>
      <c r="CG28">
        <f t="shared" si="34"/>
        <v>5.8279696179320939E-2</v>
      </c>
      <c r="CH28">
        <f t="shared" si="35"/>
        <v>3.3965229867539558E-3</v>
      </c>
      <c r="CK28" s="2">
        <v>-0.66895210030599583</v>
      </c>
      <c r="CL28" s="3">
        <v>0.11803724053232843</v>
      </c>
      <c r="CM28">
        <f t="shared" si="36"/>
        <v>0.40828157510842333</v>
      </c>
      <c r="CN28">
        <f t="shared" si="37"/>
        <v>0.54647539729523698</v>
      </c>
      <c r="CO28">
        <f t="shared" si="38"/>
        <v>-0.13819382218681364</v>
      </c>
      <c r="CP28">
        <f t="shared" si="39"/>
        <v>1.9097532490600665E-2</v>
      </c>
      <c r="CT28" s="2">
        <v>-0.4103521338835171</v>
      </c>
      <c r="CU28" s="3">
        <v>0.26252188063064519</v>
      </c>
      <c r="CV28">
        <f t="shared" si="40"/>
        <v>0.45369123432850372</v>
      </c>
      <c r="CW28">
        <f t="shared" si="41"/>
        <v>0.57184662359571414</v>
      </c>
      <c r="CY28">
        <f t="shared" si="42"/>
        <v>-0.11815538926721042</v>
      </c>
      <c r="CZ28">
        <f t="shared" si="43"/>
        <v>1.3960696012886024E-2</v>
      </c>
      <c r="DC28" s="2">
        <v>0.32533532129688036</v>
      </c>
      <c r="DD28" s="3">
        <v>-0.53685088396626701</v>
      </c>
      <c r="DE28">
        <f t="shared" si="44"/>
        <v>0.58287654357039265</v>
      </c>
      <c r="DF28">
        <f t="shared" si="45"/>
        <v>0.43147829589509612</v>
      </c>
      <c r="DG28">
        <f t="shared" si="46"/>
        <v>0.15139824767529653</v>
      </c>
      <c r="DH28">
        <f t="shared" si="47"/>
        <v>2.2921429399150432E-2</v>
      </c>
      <c r="DL28" s="2">
        <v>0.20770646016703859</v>
      </c>
      <c r="DM28" s="3">
        <v>0.11744750299593852</v>
      </c>
      <c r="DN28">
        <f t="shared" si="48"/>
        <v>0.56222114066277662</v>
      </c>
      <c r="DO28">
        <f t="shared" si="49"/>
        <v>0.54637184051242982</v>
      </c>
      <c r="DQ28">
        <f t="shared" si="50"/>
        <v>1.5849300150346801E-2</v>
      </c>
      <c r="DR28">
        <f t="shared" si="51"/>
        <v>2.5120031525578316E-4</v>
      </c>
      <c r="DU28" s="2">
        <v>-0.39937662185898654</v>
      </c>
      <c r="DV28" s="3">
        <v>-8.532654828171933E-2</v>
      </c>
      <c r="DW28">
        <f t="shared" si="52"/>
        <v>0.45561851323613356</v>
      </c>
      <c r="DX28">
        <f t="shared" si="53"/>
        <v>0.51076510515752083</v>
      </c>
      <c r="DY28">
        <f t="shared" si="54"/>
        <v>-5.5146591921387267E-2</v>
      </c>
      <c r="DZ28">
        <f t="shared" si="55"/>
        <v>3.0411466005440153E-3</v>
      </c>
      <c r="ED28" s="2">
        <v>0.54979797889110649</v>
      </c>
      <c r="EE28" s="3">
        <v>0.19083579403168716</v>
      </c>
      <c r="EF28">
        <f t="shared" si="56"/>
        <v>0.62229175668892533</v>
      </c>
      <c r="EG28">
        <f t="shared" si="57"/>
        <v>0.55925868397486478</v>
      </c>
      <c r="EI28">
        <f t="shared" si="58"/>
        <v>6.3033072714060556E-2</v>
      </c>
      <c r="EJ28">
        <f t="shared" si="59"/>
        <v>3.9731682557760453E-3</v>
      </c>
      <c r="EM28" s="2">
        <v>-0.29470549853213879</v>
      </c>
      <c r="EN28" s="3">
        <v>-0.10034402177091031</v>
      </c>
      <c r="EO28">
        <f t="shared" si="60"/>
        <v>0.47399856218281433</v>
      </c>
      <c r="EP28">
        <f t="shared" si="61"/>
        <v>0.50812806555181311</v>
      </c>
      <c r="ER28">
        <f t="shared" si="62"/>
        <v>-3.4129503368998781E-2</v>
      </c>
      <c r="ES28">
        <f t="shared" si="63"/>
        <v>1.1648230002144992E-3</v>
      </c>
      <c r="EW28" s="2">
        <v>0.48400866101457757</v>
      </c>
      <c r="EX28" s="3">
        <v>-0.20347805435698202</v>
      </c>
      <c r="EY28">
        <f t="shared" si="64"/>
        <v>0.61073927837106645</v>
      </c>
      <c r="EZ28">
        <f t="shared" si="65"/>
        <v>0.49001792679767642</v>
      </c>
      <c r="FB28">
        <f t="shared" si="66"/>
        <v>0.12072135157339003</v>
      </c>
      <c r="FC28">
        <f t="shared" si="67"/>
        <v>1.4573644725706041E-2</v>
      </c>
      <c r="FG28" s="2">
        <v>0.78173924464945044</v>
      </c>
      <c r="FH28" s="3">
        <v>-2.0669858450761181E-2</v>
      </c>
      <c r="FI28">
        <f t="shared" si="68"/>
        <v>0.66302019908923715</v>
      </c>
      <c r="FJ28">
        <f t="shared" si="69"/>
        <v>0.52211869615809192</v>
      </c>
      <c r="FK28">
        <f t="shared" si="70"/>
        <v>0.14090150293114523</v>
      </c>
      <c r="FL28">
        <f t="shared" si="71"/>
        <v>1.9853233528255528E-2</v>
      </c>
      <c r="FP28" s="2">
        <v>-0.66895210030599583</v>
      </c>
      <c r="FQ28" s="3">
        <v>-0.12916170088192547</v>
      </c>
      <c r="FR28">
        <f t="shared" si="72"/>
        <v>0.40828157510842333</v>
      </c>
      <c r="FS28">
        <f t="shared" si="73"/>
        <v>0.50306773624841739</v>
      </c>
      <c r="FU28">
        <f t="shared" si="74"/>
        <v>-9.4786161139994052E-2</v>
      </c>
      <c r="FV28">
        <f t="shared" si="75"/>
        <v>8.9844163436569192E-3</v>
      </c>
      <c r="FZ28" s="2">
        <v>0.9433610823013634</v>
      </c>
      <c r="GA28" s="3">
        <v>0.71562695472894067</v>
      </c>
      <c r="GB28">
        <f t="shared" si="76"/>
        <v>0.6914006844846079</v>
      </c>
      <c r="GC28">
        <f t="shared" si="77"/>
        <v>0.65141100749852798</v>
      </c>
      <c r="GD28">
        <f t="shared" si="78"/>
        <v>3.9989676986079914E-2</v>
      </c>
      <c r="GE28">
        <f t="shared" si="79"/>
        <v>1.5991742654510096E-3</v>
      </c>
      <c r="GI28" s="2">
        <v>-0.97208523832313398</v>
      </c>
      <c r="GJ28" s="3">
        <v>-0.47329814236902068</v>
      </c>
      <c r="GK28">
        <f t="shared" si="80"/>
        <v>0.35505197617961504</v>
      </c>
      <c r="GL28">
        <f t="shared" si="81"/>
        <v>0.44263803569845722</v>
      </c>
      <c r="GN28">
        <f t="shared" si="82"/>
        <v>-8.7586059518842185E-2</v>
      </c>
      <c r="GO28">
        <f t="shared" si="83"/>
        <v>7.6713178220381654E-3</v>
      </c>
      <c r="GS28" s="2">
        <v>0.54979797889110649</v>
      </c>
      <c r="GT28" s="3">
        <v>2.8243297050139803E-2</v>
      </c>
      <c r="GU28">
        <f t="shared" si="84"/>
        <v>0.62229175668892533</v>
      </c>
      <c r="GV28">
        <f t="shared" si="85"/>
        <v>0.53070775265876458</v>
      </c>
      <c r="GW28">
        <f t="shared" si="86"/>
        <v>9.1584004030160759E-2</v>
      </c>
      <c r="GX28">
        <f t="shared" si="87"/>
        <v>8.3876297941965026E-3</v>
      </c>
    </row>
    <row r="29" spans="2:206" x14ac:dyDescent="0.25">
      <c r="B29" s="2">
        <v>-1.3536392179217185</v>
      </c>
      <c r="C29" s="2">
        <v>-0.93273068246534852</v>
      </c>
      <c r="D29">
        <f t="shared" si="0"/>
        <v>0.28805182754335767</v>
      </c>
      <c r="E29">
        <f t="shared" si="1"/>
        <v>0.36196256087528389</v>
      </c>
      <c r="G29">
        <f t="shared" si="2"/>
        <v>-7.3910733331926215E-2</v>
      </c>
      <c r="H29">
        <f t="shared" si="3"/>
        <v>5.4627965016631084E-3</v>
      </c>
      <c r="L29" s="2">
        <v>-0.33689356254479552</v>
      </c>
      <c r="M29" s="3">
        <v>0.25787764694988896</v>
      </c>
      <c r="N29">
        <f t="shared" si="4"/>
        <v>0.46659041887764507</v>
      </c>
      <c r="O29">
        <f t="shared" si="5"/>
        <v>0.57103110504906052</v>
      </c>
      <c r="P29">
        <f t="shared" si="6"/>
        <v>-0.10444068617141544</v>
      </c>
      <c r="Q29">
        <f t="shared" si="7"/>
        <v>1.0907856927956089E-2</v>
      </c>
      <c r="V29" s="2">
        <v>-1.7569629102755477</v>
      </c>
      <c r="W29" s="3">
        <v>0.37565844058667913</v>
      </c>
      <c r="X29">
        <f t="shared" si="8"/>
        <v>0.21722895900805878</v>
      </c>
      <c r="Y29">
        <f t="shared" si="9"/>
        <v>0.59171318701414288</v>
      </c>
      <c r="AA29">
        <f t="shared" si="10"/>
        <v>-0.37448422800608411</v>
      </c>
      <c r="AB29">
        <f t="shared" si="11"/>
        <v>0.1402384370253128</v>
      </c>
      <c r="AF29" s="2">
        <v>0.64559669293456878</v>
      </c>
      <c r="AG29" s="3">
        <v>0.19524777776626467</v>
      </c>
      <c r="AH29">
        <f t="shared" si="12"/>
        <v>0.63911382754460588</v>
      </c>
      <c r="AI29">
        <f t="shared" si="13"/>
        <v>0.5600334198754271</v>
      </c>
      <c r="AJ29">
        <f t="shared" si="14"/>
        <v>7.9080407669178787E-2</v>
      </c>
      <c r="AK29">
        <f t="shared" si="15"/>
        <v>6.253710877123511E-3</v>
      </c>
      <c r="AP29" s="2">
        <v>0.90553217836413047</v>
      </c>
      <c r="AQ29" s="3">
        <v>0.31963636158231912</v>
      </c>
      <c r="AR29">
        <f t="shared" si="16"/>
        <v>0.68475800134654241</v>
      </c>
      <c r="AS29">
        <f t="shared" si="17"/>
        <v>0.58187581715063585</v>
      </c>
      <c r="AU29">
        <f t="shared" si="18"/>
        <v>0.10288218419590656</v>
      </c>
      <c r="AV29">
        <f t="shared" si="19"/>
        <v>1.0584743824920445E-2</v>
      </c>
      <c r="AZ29" s="2">
        <v>-2.0576078255564711</v>
      </c>
      <c r="BA29" s="3">
        <v>-0.68660182146951254</v>
      </c>
      <c r="BB29">
        <f t="shared" si="20"/>
        <v>0.16443628723000875</v>
      </c>
      <c r="BC29">
        <f t="shared" si="21"/>
        <v>0.40518231784844611</v>
      </c>
      <c r="BD29">
        <f t="shared" si="22"/>
        <v>-0.24074603061843736</v>
      </c>
      <c r="BE29">
        <f t="shared" si="23"/>
        <v>5.7958651258533576E-2</v>
      </c>
      <c r="BI29" s="2">
        <v>-1.24780967664861</v>
      </c>
      <c r="BJ29" s="2">
        <v>0.17944743120568968</v>
      </c>
      <c r="BK29">
        <f t="shared" si="24"/>
        <v>0.30663529246453314</v>
      </c>
      <c r="BL29">
        <f t="shared" si="25"/>
        <v>0.5572589092565714</v>
      </c>
      <c r="BM29" s="3"/>
      <c r="BN29">
        <f t="shared" si="26"/>
        <v>-0.25062361679203826</v>
      </c>
      <c r="BO29">
        <f t="shared" si="27"/>
        <v>6.2812197293922442E-2</v>
      </c>
      <c r="BR29" s="2">
        <v>0.69493353589059836</v>
      </c>
      <c r="BS29" s="2">
        <v>0.10674089001164078</v>
      </c>
      <c r="BT29">
        <f t="shared" si="28"/>
        <v>0.64777728275158686</v>
      </c>
      <c r="BU29">
        <f t="shared" si="29"/>
        <v>0.54449177976167173</v>
      </c>
      <c r="BV29" s="3"/>
      <c r="BW29">
        <f t="shared" si="30"/>
        <v>0.10328550298991512</v>
      </c>
      <c r="BX29">
        <f t="shared" si="31"/>
        <v>1.0667895127879766E-2</v>
      </c>
      <c r="CB29" s="2">
        <v>-2.2571788236183119</v>
      </c>
      <c r="CC29" s="3">
        <v>-0.85779683610772239</v>
      </c>
      <c r="CD29">
        <f t="shared" si="32"/>
        <v>0.12939200189010253</v>
      </c>
      <c r="CE29">
        <f t="shared" si="33"/>
        <v>0.37512080089450561</v>
      </c>
      <c r="CG29">
        <f t="shared" si="34"/>
        <v>-0.24572879900440309</v>
      </c>
      <c r="CH29">
        <f t="shared" si="35"/>
        <v>6.0382642660146334E-2</v>
      </c>
      <c r="CK29" s="2">
        <v>5.427441323433628E-2</v>
      </c>
      <c r="CL29" s="3">
        <v>0.18289929006576019</v>
      </c>
      <c r="CM29">
        <f t="shared" si="36"/>
        <v>0.53527876684486664</v>
      </c>
      <c r="CN29">
        <f t="shared" si="37"/>
        <v>0.55786504906656476</v>
      </c>
      <c r="CO29">
        <f t="shared" si="38"/>
        <v>-2.2586282221698117E-2</v>
      </c>
      <c r="CP29">
        <f t="shared" si="39"/>
        <v>5.1014014459819644E-4</v>
      </c>
      <c r="CT29" s="2">
        <v>0.79875826700410013</v>
      </c>
      <c r="CU29" s="3">
        <v>0.27330600217975781</v>
      </c>
      <c r="CV29">
        <f t="shared" si="40"/>
        <v>0.66600870684534796</v>
      </c>
      <c r="CW29">
        <f t="shared" si="41"/>
        <v>0.57374029470212529</v>
      </c>
      <c r="CY29">
        <f t="shared" si="42"/>
        <v>9.2268412143222678E-2</v>
      </c>
      <c r="CZ29">
        <f t="shared" si="43"/>
        <v>8.5134598794316015E-3</v>
      </c>
      <c r="DC29" s="2">
        <v>0.6168405367295926</v>
      </c>
      <c r="DD29" s="3">
        <v>-1.2855414923025135E-2</v>
      </c>
      <c r="DE29">
        <f t="shared" si="44"/>
        <v>0.63406430154577398</v>
      </c>
      <c r="DF29">
        <f t="shared" si="45"/>
        <v>0.52349089748703304</v>
      </c>
      <c r="DG29">
        <f t="shared" si="46"/>
        <v>0.11057340405874094</v>
      </c>
      <c r="DH29">
        <f t="shared" si="47"/>
        <v>1.2226477685137589E-2</v>
      </c>
      <c r="DL29" s="2">
        <v>0.95895376234927343</v>
      </c>
      <c r="DM29" s="3">
        <v>0.12269397925230942</v>
      </c>
      <c r="DN29">
        <f t="shared" si="48"/>
        <v>0.69413872926125175</v>
      </c>
      <c r="DO29">
        <f t="shared" si="49"/>
        <v>0.54729311170284756</v>
      </c>
      <c r="DQ29">
        <f t="shared" si="50"/>
        <v>0.1468456175584042</v>
      </c>
      <c r="DR29">
        <f t="shared" si="51"/>
        <v>2.1563635396109105E-2</v>
      </c>
      <c r="DU29" s="2">
        <v>-1.24780967664861</v>
      </c>
      <c r="DV29" s="3">
        <v>0.44796229197342952</v>
      </c>
      <c r="DW29">
        <f t="shared" si="52"/>
        <v>0.30663529246453314</v>
      </c>
      <c r="DX29">
        <f t="shared" si="53"/>
        <v>0.6044096049495099</v>
      </c>
      <c r="DY29">
        <f t="shared" si="54"/>
        <v>-0.29777431248497677</v>
      </c>
      <c r="DZ29">
        <f t="shared" si="55"/>
        <v>8.866954117590059E-2</v>
      </c>
      <c r="ED29" s="2">
        <v>0.22982339095090581</v>
      </c>
      <c r="EE29" s="3">
        <v>-0.15461620593695821</v>
      </c>
      <c r="EF29">
        <f t="shared" si="56"/>
        <v>0.56610483138317191</v>
      </c>
      <c r="EG29">
        <f t="shared" si="57"/>
        <v>0.49859797387313354</v>
      </c>
      <c r="EI29">
        <f t="shared" si="58"/>
        <v>6.7506857510038376E-2</v>
      </c>
      <c r="EJ29">
        <f t="shared" si="59"/>
        <v>4.5571758108806249E-3</v>
      </c>
      <c r="EM29" s="2">
        <v>-0.37919726007430171</v>
      </c>
      <c r="EN29" s="3">
        <v>0.3228836573720904</v>
      </c>
      <c r="EO29">
        <f t="shared" si="60"/>
        <v>0.45916197054820534</v>
      </c>
      <c r="EP29">
        <f t="shared" si="61"/>
        <v>0.58244603607695777</v>
      </c>
      <c r="ER29">
        <f t="shared" si="62"/>
        <v>-0.12328406552875243</v>
      </c>
      <c r="ES29">
        <f t="shared" si="63"/>
        <v>1.5198960813297724E-2</v>
      </c>
      <c r="EW29" s="2">
        <v>1.2519318842006568</v>
      </c>
      <c r="EX29" s="3">
        <v>0.1112187086317471</v>
      </c>
      <c r="EY29">
        <f t="shared" si="64"/>
        <v>0.74558512678504529</v>
      </c>
      <c r="EZ29">
        <f t="shared" si="65"/>
        <v>0.54527807614214441</v>
      </c>
      <c r="FB29">
        <f t="shared" si="66"/>
        <v>0.20030705064290089</v>
      </c>
      <c r="FC29">
        <f t="shared" si="67"/>
        <v>4.0122914537257658E-2</v>
      </c>
      <c r="FG29" s="2">
        <v>-1.5373610712129262</v>
      </c>
      <c r="FH29" s="3">
        <v>1.867135642536084E-2</v>
      </c>
      <c r="FI29">
        <f t="shared" si="68"/>
        <v>0.25579062169460798</v>
      </c>
      <c r="FJ29">
        <f t="shared" si="69"/>
        <v>0.52902693820291136</v>
      </c>
      <c r="FK29">
        <f t="shared" si="70"/>
        <v>-0.27323631650830338</v>
      </c>
      <c r="FL29">
        <f t="shared" si="71"/>
        <v>7.4658084659025736E-2</v>
      </c>
      <c r="FP29" s="2">
        <v>-0.97208523832313398</v>
      </c>
      <c r="FQ29" s="3">
        <v>0.49503787269874955</v>
      </c>
      <c r="FR29">
        <f t="shared" si="72"/>
        <v>0.35505197617961504</v>
      </c>
      <c r="FS29">
        <f t="shared" si="73"/>
        <v>0.61267598683616409</v>
      </c>
      <c r="FU29">
        <f t="shared" si="74"/>
        <v>-0.25762401065654905</v>
      </c>
      <c r="FV29">
        <f t="shared" si="75"/>
        <v>6.63701308667657E-2</v>
      </c>
      <c r="FZ29" s="2">
        <v>-1.3101301724732752</v>
      </c>
      <c r="GA29" s="3">
        <v>-0.31145352450045088</v>
      </c>
      <c r="GB29">
        <f t="shared" si="76"/>
        <v>0.29569193266068405</v>
      </c>
      <c r="GC29">
        <f t="shared" si="77"/>
        <v>0.47105764087353763</v>
      </c>
      <c r="GD29">
        <f t="shared" si="78"/>
        <v>-0.17536570821285358</v>
      </c>
      <c r="GE29">
        <f t="shared" si="79"/>
        <v>3.0753131616995701E-2</v>
      </c>
      <c r="GI29" s="2">
        <v>0.46043075924155968</v>
      </c>
      <c r="GJ29" s="3">
        <v>-2.4061276247702167E-2</v>
      </c>
      <c r="GK29">
        <f t="shared" si="80"/>
        <v>0.60659904394084185</v>
      </c>
      <c r="GL29">
        <f t="shared" si="81"/>
        <v>0.52152316968311774</v>
      </c>
      <c r="GN29">
        <f t="shared" si="82"/>
        <v>8.5075874257724116E-2</v>
      </c>
      <c r="GO29">
        <f t="shared" si="83"/>
        <v>7.2379043807160853E-3</v>
      </c>
      <c r="GS29" s="2">
        <v>-1.24780967664861</v>
      </c>
      <c r="GT29" s="3">
        <v>0.18149343188702954</v>
      </c>
      <c r="GU29">
        <f t="shared" si="84"/>
        <v>0.30663529246453314</v>
      </c>
      <c r="GV29">
        <f t="shared" si="85"/>
        <v>0.55761818306077571</v>
      </c>
      <c r="GW29">
        <f t="shared" si="86"/>
        <v>-0.25098289059624257</v>
      </c>
      <c r="GX29">
        <f t="shared" si="87"/>
        <v>6.2992411372045462E-2</v>
      </c>
    </row>
    <row r="30" spans="2:206" x14ac:dyDescent="0.25">
      <c r="B30" s="2">
        <v>-0.82691964288274822</v>
      </c>
      <c r="C30" s="2">
        <v>0.17562365153053389</v>
      </c>
      <c r="D30">
        <f t="shared" si="0"/>
        <v>0.38054277693501282</v>
      </c>
      <c r="E30">
        <f t="shared" si="1"/>
        <v>0.55658746086319533</v>
      </c>
      <c r="G30">
        <f t="shared" si="2"/>
        <v>-0.17604468392818251</v>
      </c>
      <c r="H30">
        <f t="shared" si="3"/>
        <v>3.0991730739373682E-2</v>
      </c>
      <c r="L30" s="2">
        <v>-0.78360594326201416</v>
      </c>
      <c r="M30" s="3">
        <v>-0.28920073611006514</v>
      </c>
      <c r="N30">
        <f t="shared" si="4"/>
        <v>0.38814857969882743</v>
      </c>
      <c r="O30">
        <f t="shared" si="5"/>
        <v>0.47496518792964637</v>
      </c>
      <c r="P30">
        <f t="shared" si="6"/>
        <v>-8.6816608230818937E-2</v>
      </c>
      <c r="Q30">
        <f t="shared" si="7"/>
        <v>7.5371234647034985E-3</v>
      </c>
      <c r="V30" s="2">
        <v>0.36105760655607949</v>
      </c>
      <c r="W30" s="3">
        <v>0.15143874181100983</v>
      </c>
      <c r="X30">
        <f t="shared" si="8"/>
        <v>0.58914930850003933</v>
      </c>
      <c r="Y30">
        <f t="shared" si="9"/>
        <v>0.55234063699919755</v>
      </c>
      <c r="AA30">
        <f t="shared" si="10"/>
        <v>3.6808671500841772E-2</v>
      </c>
      <c r="AB30">
        <f t="shared" si="11"/>
        <v>1.3548782976568812E-3</v>
      </c>
      <c r="AF30" s="2">
        <v>-1.3830750613560179</v>
      </c>
      <c r="AG30" s="3">
        <v>-0.51873285500160993</v>
      </c>
      <c r="AH30">
        <f t="shared" si="12"/>
        <v>0.28288294976777656</v>
      </c>
      <c r="AI30">
        <f t="shared" si="13"/>
        <v>0.43465978710875125</v>
      </c>
      <c r="AJ30">
        <f t="shared" si="14"/>
        <v>-0.15177683734097469</v>
      </c>
      <c r="AK30">
        <f t="shared" si="15"/>
        <v>2.3036208353228688E-2</v>
      </c>
      <c r="AP30" s="2">
        <v>-0.82691964288274822</v>
      </c>
      <c r="AQ30" s="3">
        <v>0.20518064247446685</v>
      </c>
      <c r="AR30">
        <f t="shared" si="16"/>
        <v>0.38054277693501282</v>
      </c>
      <c r="AS30">
        <f t="shared" si="17"/>
        <v>0.56177761190962761</v>
      </c>
      <c r="AU30">
        <f t="shared" si="18"/>
        <v>-0.18123483497461479</v>
      </c>
      <c r="AV30">
        <f t="shared" si="19"/>
        <v>3.2846065408275858E-2</v>
      </c>
      <c r="AZ30" s="2">
        <v>-1.9806629764920609</v>
      </c>
      <c r="BA30" s="3">
        <v>-0.51394655500193376</v>
      </c>
      <c r="BB30">
        <f t="shared" si="20"/>
        <v>0.17794765547607855</v>
      </c>
      <c r="BC30">
        <f t="shared" si="21"/>
        <v>0.43550025222913447</v>
      </c>
      <c r="BD30">
        <f t="shared" si="22"/>
        <v>-0.25755259675305592</v>
      </c>
      <c r="BE30">
        <f t="shared" si="23"/>
        <v>6.633334009424223E-2</v>
      </c>
      <c r="BI30" s="2">
        <v>0.92267359866428345</v>
      </c>
      <c r="BJ30" s="2">
        <v>0.2790561557623023</v>
      </c>
      <c r="BK30">
        <f t="shared" si="24"/>
        <v>0.6877680019476502</v>
      </c>
      <c r="BL30">
        <f t="shared" si="25"/>
        <v>0.57475001066713005</v>
      </c>
      <c r="BM30" s="3"/>
      <c r="BN30">
        <f t="shared" si="26"/>
        <v>0.11301799128052015</v>
      </c>
      <c r="BO30">
        <f t="shared" si="27"/>
        <v>1.2773066353083729E-2</v>
      </c>
      <c r="BR30" s="2">
        <v>0.68039050738037266</v>
      </c>
      <c r="BS30" s="2">
        <v>-0.92322076803763753</v>
      </c>
      <c r="BT30">
        <f t="shared" si="28"/>
        <v>0.64522355477623838</v>
      </c>
      <c r="BU30">
        <f t="shared" si="29"/>
        <v>0.36363248364963169</v>
      </c>
      <c r="BV30" s="3"/>
      <c r="BW30">
        <f t="shared" si="30"/>
        <v>0.2815910711266067</v>
      </c>
      <c r="BX30">
        <f t="shared" si="31"/>
        <v>7.9293531338229667E-2</v>
      </c>
      <c r="CB30" s="2">
        <v>-0.56326342369319049</v>
      </c>
      <c r="CC30" s="3">
        <v>-0.21456296353304682</v>
      </c>
      <c r="CD30">
        <f t="shared" si="32"/>
        <v>0.4268403044648228</v>
      </c>
      <c r="CE30">
        <f t="shared" si="33"/>
        <v>0.48807143795959085</v>
      </c>
      <c r="CG30">
        <f t="shared" si="34"/>
        <v>-6.1231133494768053E-2</v>
      </c>
      <c r="CH30">
        <f t="shared" si="35"/>
        <v>3.7492517090541061E-3</v>
      </c>
      <c r="CK30" s="2">
        <v>0.48909217077062855</v>
      </c>
      <c r="CL30" s="3">
        <v>-0.32223833400696178</v>
      </c>
      <c r="CM30">
        <f t="shared" si="36"/>
        <v>0.61163193295589768</v>
      </c>
      <c r="CN30">
        <f t="shared" si="37"/>
        <v>0.46916384896312391</v>
      </c>
      <c r="CO30">
        <f t="shared" si="38"/>
        <v>0.14246808399277378</v>
      </c>
      <c r="CP30">
        <f t="shared" si="39"/>
        <v>2.0297154956572042E-2</v>
      </c>
      <c r="CT30" s="2">
        <v>5.8818939502553198E-3</v>
      </c>
      <c r="CU30" s="3">
        <v>1.6308306452195592E-2</v>
      </c>
      <c r="CV30">
        <f t="shared" si="40"/>
        <v>0.52678113306752417</v>
      </c>
      <c r="CW30">
        <f t="shared" si="41"/>
        <v>0.52861199114980095</v>
      </c>
      <c r="CY30">
        <f t="shared" si="42"/>
        <v>-1.8308580822767873E-3</v>
      </c>
      <c r="CZ30">
        <f t="shared" si="43"/>
        <v>3.3520413174382351E-6</v>
      </c>
      <c r="DC30" s="2">
        <v>0.54979797889110649</v>
      </c>
      <c r="DD30" s="3">
        <v>0.18960368627892105</v>
      </c>
      <c r="DE30">
        <f t="shared" si="44"/>
        <v>0.62229175668892533</v>
      </c>
      <c r="DF30">
        <f t="shared" si="45"/>
        <v>0.55904232821136812</v>
      </c>
      <c r="DG30">
        <f t="shared" si="46"/>
        <v>6.3249428477557212E-2</v>
      </c>
      <c r="DH30">
        <f t="shared" si="47"/>
        <v>4.0004902027376251E-3</v>
      </c>
      <c r="DL30" s="2">
        <v>1.8939150310756041</v>
      </c>
      <c r="DM30" s="3">
        <v>0.59489345166780261</v>
      </c>
      <c r="DN30">
        <f t="shared" si="48"/>
        <v>0.85831613881077673</v>
      </c>
      <c r="DO30">
        <f t="shared" si="49"/>
        <v>0.63021043540914112</v>
      </c>
      <c r="DQ30">
        <f t="shared" si="50"/>
        <v>0.22810570340163561</v>
      </c>
      <c r="DR30">
        <f t="shared" si="51"/>
        <v>5.2032211924354956E-2</v>
      </c>
      <c r="DU30" s="2">
        <v>-0.37919726007430171</v>
      </c>
      <c r="DV30" s="3">
        <v>5.7602973689175219E-2</v>
      </c>
      <c r="DW30">
        <f t="shared" si="52"/>
        <v>0.45916197054820534</v>
      </c>
      <c r="DX30">
        <f t="shared" si="53"/>
        <v>0.53586325569085802</v>
      </c>
      <c r="DY30">
        <f t="shared" si="54"/>
        <v>-7.6701285142652675E-2</v>
      </c>
      <c r="DZ30">
        <f t="shared" si="55"/>
        <v>5.8830871425345124E-3</v>
      </c>
      <c r="ED30" s="2">
        <v>0.8658689078151367</v>
      </c>
      <c r="EE30" s="3">
        <v>0.27964861711464584</v>
      </c>
      <c r="EF30">
        <f t="shared" si="56"/>
        <v>0.67779320694188583</v>
      </c>
      <c r="EG30">
        <f t="shared" si="57"/>
        <v>0.5748540457468061</v>
      </c>
      <c r="EI30">
        <f t="shared" si="58"/>
        <v>0.10293916119507973</v>
      </c>
      <c r="EJ30">
        <f t="shared" si="59"/>
        <v>1.0596470907546609E-2</v>
      </c>
      <c r="EM30" s="2">
        <v>-2.0576078255564711</v>
      </c>
      <c r="EN30" s="3">
        <v>-0.46746616290809756</v>
      </c>
      <c r="EO30">
        <f t="shared" si="60"/>
        <v>0.16443628723000875</v>
      </c>
      <c r="EP30">
        <f t="shared" si="61"/>
        <v>0.44366212013111478</v>
      </c>
      <c r="ER30">
        <f t="shared" si="62"/>
        <v>-0.27922583290110603</v>
      </c>
      <c r="ES30">
        <f t="shared" si="63"/>
        <v>7.796706575931639E-2</v>
      </c>
      <c r="EW30" s="2">
        <v>0.47477673978493629</v>
      </c>
      <c r="EX30" s="3">
        <v>0.48379728851202325</v>
      </c>
      <c r="EY30">
        <f t="shared" si="64"/>
        <v>0.60911817067030305</v>
      </c>
      <c r="EZ30">
        <f t="shared" si="65"/>
        <v>0.61070216176412229</v>
      </c>
      <c r="FB30">
        <f t="shared" si="66"/>
        <v>-1.583991093819237E-3</v>
      </c>
      <c r="FC30">
        <f t="shared" si="67"/>
        <v>2.5090277852986629E-6</v>
      </c>
      <c r="FG30" s="2">
        <v>0.46043075924155968</v>
      </c>
      <c r="FH30" s="3">
        <v>0.48374214155759854</v>
      </c>
      <c r="FI30">
        <f t="shared" si="68"/>
        <v>0.60659904394084185</v>
      </c>
      <c r="FJ30">
        <f t="shared" si="69"/>
        <v>0.61069247806446025</v>
      </c>
      <c r="FK30">
        <f t="shared" si="70"/>
        <v>-4.0934341236184002E-3</v>
      </c>
      <c r="FL30">
        <f t="shared" si="71"/>
        <v>1.6756202924403542E-5</v>
      </c>
      <c r="FP30" s="2">
        <v>-1.2203252562854447</v>
      </c>
      <c r="FQ30" s="3">
        <v>-0.6723517707602269</v>
      </c>
      <c r="FR30">
        <f t="shared" si="72"/>
        <v>0.31146150408326867</v>
      </c>
      <c r="FS30">
        <f t="shared" si="73"/>
        <v>0.4076845994826222</v>
      </c>
      <c r="FU30">
        <f t="shared" si="74"/>
        <v>-9.6223095399353531E-2</v>
      </c>
      <c r="FV30">
        <f t="shared" si="75"/>
        <v>9.2588840882330912E-3</v>
      </c>
      <c r="FZ30" s="2">
        <v>0.60951253597223243</v>
      </c>
      <c r="GA30" s="3">
        <v>0.68945247966486267</v>
      </c>
      <c r="GB30">
        <f t="shared" si="76"/>
        <v>0.63277751863640352</v>
      </c>
      <c r="GC30">
        <f t="shared" si="77"/>
        <v>0.64681481976746513</v>
      </c>
      <c r="GD30">
        <f t="shared" si="78"/>
        <v>-1.4037301131061608E-2</v>
      </c>
      <c r="GE30">
        <f t="shared" si="79"/>
        <v>1.9704582304410349E-4</v>
      </c>
      <c r="GI30" s="2">
        <v>0.31315130855943868</v>
      </c>
      <c r="GJ30" s="3">
        <v>1.4583095066996461E-2</v>
      </c>
      <c r="GK30">
        <f t="shared" si="80"/>
        <v>0.58073705425028788</v>
      </c>
      <c r="GL30">
        <f t="shared" si="81"/>
        <v>0.52830904733210338</v>
      </c>
      <c r="GN30">
        <f t="shared" si="82"/>
        <v>5.24280069181845E-2</v>
      </c>
      <c r="GO30">
        <f t="shared" si="83"/>
        <v>2.7486959094132016E-3</v>
      </c>
      <c r="GS30" s="2">
        <v>0.47979860163033733</v>
      </c>
      <c r="GT30" s="3">
        <v>-0.12944607947402373</v>
      </c>
      <c r="GU30">
        <f t="shared" si="84"/>
        <v>0.61</v>
      </c>
      <c r="GV30">
        <f t="shared" si="85"/>
        <v>0.50301779991186124</v>
      </c>
      <c r="GW30">
        <f t="shared" si="86"/>
        <v>0.10698220008813875</v>
      </c>
      <c r="GX30">
        <f t="shared" si="87"/>
        <v>1.1445191135698553E-2</v>
      </c>
    </row>
    <row r="31" spans="2:206" x14ac:dyDescent="0.25">
      <c r="B31" s="2">
        <v>-0.83952678679214976</v>
      </c>
      <c r="C31" s="2">
        <v>-6.6834802710539043E-2</v>
      </c>
      <c r="D31">
        <f t="shared" si="0"/>
        <v>0.37832898659085956</v>
      </c>
      <c r="E31">
        <f t="shared" si="1"/>
        <v>0.51401222029209848</v>
      </c>
      <c r="G31">
        <f t="shared" si="2"/>
        <v>-0.13568323370123891</v>
      </c>
      <c r="H31">
        <f t="shared" si="3"/>
        <v>1.8409939907625017E-2</v>
      </c>
      <c r="L31" s="2">
        <v>0.47477673978493629</v>
      </c>
      <c r="M31" s="3">
        <v>0.3335428204556532</v>
      </c>
      <c r="N31">
        <f t="shared" si="4"/>
        <v>0.60911817067030305</v>
      </c>
      <c r="O31">
        <f t="shared" si="5"/>
        <v>0.58431776471595187</v>
      </c>
      <c r="P31">
        <f t="shared" si="6"/>
        <v>2.4800405954351179E-2</v>
      </c>
      <c r="Q31">
        <f t="shared" si="7"/>
        <v>6.1506013550061741E-4</v>
      </c>
      <c r="V31" s="2">
        <v>0.48909217077062855</v>
      </c>
      <c r="W31" s="3">
        <v>-0.23855315682985673</v>
      </c>
      <c r="X31">
        <f t="shared" si="8"/>
        <v>0.61163193295589768</v>
      </c>
      <c r="Y31">
        <f t="shared" si="9"/>
        <v>0.4838588059267922</v>
      </c>
      <c r="AA31">
        <f t="shared" si="10"/>
        <v>0.12777312702910548</v>
      </c>
      <c r="AB31">
        <f t="shared" si="11"/>
        <v>1.6325971990795926E-2</v>
      </c>
      <c r="AF31" s="2">
        <v>6.3630857983299774E-2</v>
      </c>
      <c r="AG31" s="3">
        <v>-3.3326418065931486E-2</v>
      </c>
      <c r="AH31">
        <f t="shared" si="12"/>
        <v>0.5369217406373219</v>
      </c>
      <c r="AI31">
        <f t="shared" si="13"/>
        <v>0.51989622851057271</v>
      </c>
      <c r="AJ31">
        <f t="shared" si="14"/>
        <v>1.7025512126749187E-2</v>
      </c>
      <c r="AK31">
        <f t="shared" si="15"/>
        <v>2.8986806317808362E-4</v>
      </c>
      <c r="AP31" s="2">
        <v>-0.11952329102711255</v>
      </c>
      <c r="AQ31" s="3">
        <v>-0.16241469779470102</v>
      </c>
      <c r="AR31">
        <f t="shared" si="16"/>
        <v>0.50476022257386211</v>
      </c>
      <c r="AS31">
        <f t="shared" si="17"/>
        <v>0.49722857362691647</v>
      </c>
      <c r="AU31">
        <f t="shared" si="18"/>
        <v>7.5316489469456349E-3</v>
      </c>
      <c r="AV31">
        <f t="shared" si="19"/>
        <v>5.6725735860027294E-5</v>
      </c>
      <c r="AZ31" s="2">
        <v>0.88282767469721957</v>
      </c>
      <c r="BA31" s="3">
        <v>-9.6403402060294741E-2</v>
      </c>
      <c r="BB31">
        <f t="shared" si="20"/>
        <v>0.68077113395232502</v>
      </c>
      <c r="BC31">
        <f t="shared" si="21"/>
        <v>0.5088200308318187</v>
      </c>
      <c r="BD31">
        <f t="shared" si="22"/>
        <v>0.17195110312050632</v>
      </c>
      <c r="BE31">
        <f t="shared" si="23"/>
        <v>2.9567181864358999E-2</v>
      </c>
      <c r="BI31" s="2">
        <v>1.2519318842006568</v>
      </c>
      <c r="BJ31" s="2">
        <v>0.13365259248506903</v>
      </c>
      <c r="BK31">
        <f t="shared" si="24"/>
        <v>0.74558512678504529</v>
      </c>
      <c r="BL31">
        <f t="shared" si="25"/>
        <v>0.54921742321498168</v>
      </c>
      <c r="BM31" s="3"/>
      <c r="BN31">
        <f t="shared" si="26"/>
        <v>0.19636770357006361</v>
      </c>
      <c r="BO31">
        <f t="shared" si="27"/>
        <v>3.8560275005380375E-2</v>
      </c>
      <c r="BR31" s="2">
        <v>0.80151733565751904</v>
      </c>
      <c r="BS31" s="2">
        <v>-6.6318376779860133E-2</v>
      </c>
      <c r="BT31">
        <f t="shared" si="28"/>
        <v>0.6664931940208485</v>
      </c>
      <c r="BU31">
        <f t="shared" si="29"/>
        <v>0.51410290369723954</v>
      </c>
      <c r="BV31" s="3"/>
      <c r="BW31">
        <f t="shared" si="30"/>
        <v>0.15239029032360896</v>
      </c>
      <c r="BX31">
        <f t="shared" si="31"/>
        <v>2.3222800584913824E-2</v>
      </c>
      <c r="CB31" s="2">
        <v>0.79875826700410013</v>
      </c>
      <c r="CC31" s="3">
        <v>0.30402633733283274</v>
      </c>
      <c r="CD31">
        <f t="shared" si="32"/>
        <v>0.66600870684534796</v>
      </c>
      <c r="CE31">
        <f t="shared" si="33"/>
        <v>0.57913472676538691</v>
      </c>
      <c r="CG31">
        <f t="shared" si="34"/>
        <v>8.6873980079961055E-2</v>
      </c>
      <c r="CH31">
        <f t="shared" si="35"/>
        <v>7.5470884149334699E-3</v>
      </c>
      <c r="CK31" s="2">
        <v>0.9433610823013634</v>
      </c>
      <c r="CL31" s="3">
        <v>0.38555217808705938</v>
      </c>
      <c r="CM31">
        <f t="shared" si="36"/>
        <v>0.6914006844846079</v>
      </c>
      <c r="CN31">
        <f t="shared" si="37"/>
        <v>0.59345050838552782</v>
      </c>
      <c r="CO31">
        <f t="shared" si="38"/>
        <v>9.7950176099080077E-2</v>
      </c>
      <c r="CP31">
        <f t="shared" si="39"/>
        <v>9.5942369978407986E-3</v>
      </c>
      <c r="CT31" s="2">
        <v>0.48909217077062855</v>
      </c>
      <c r="CU31" s="3">
        <v>-0.24168901653485544</v>
      </c>
      <c r="CV31">
        <f t="shared" si="40"/>
        <v>0.61163193295589768</v>
      </c>
      <c r="CW31">
        <f t="shared" si="41"/>
        <v>0.48330815496370066</v>
      </c>
      <c r="CY31">
        <f t="shared" si="42"/>
        <v>0.12832377799219702</v>
      </c>
      <c r="CZ31">
        <f t="shared" si="43"/>
        <v>1.6466991998190669E-2</v>
      </c>
      <c r="DC31" s="2">
        <v>0.78173924464945044</v>
      </c>
      <c r="DD31" s="3">
        <v>0.27818346232524249</v>
      </c>
      <c r="DE31">
        <f t="shared" si="44"/>
        <v>0.66302019908923715</v>
      </c>
      <c r="DF31">
        <f t="shared" si="45"/>
        <v>0.57459676736965903</v>
      </c>
      <c r="DG31">
        <f t="shared" si="46"/>
        <v>8.8423431719578116E-2</v>
      </c>
      <c r="DH31">
        <f t="shared" si="47"/>
        <v>7.8187032770668935E-3</v>
      </c>
      <c r="DL31" s="2">
        <v>1.0186854001965282</v>
      </c>
      <c r="DM31" s="3">
        <v>0.10745394824647567</v>
      </c>
      <c r="DN31">
        <f t="shared" si="48"/>
        <v>0.70462749055857465</v>
      </c>
      <c r="DO31">
        <f t="shared" si="49"/>
        <v>0.54461699142312658</v>
      </c>
      <c r="DQ31">
        <f t="shared" si="50"/>
        <v>0.16001049913544807</v>
      </c>
      <c r="DR31">
        <f t="shared" si="51"/>
        <v>2.5603359833575229E-2</v>
      </c>
      <c r="DU31" s="2">
        <v>0.8658689078151367</v>
      </c>
      <c r="DV31" s="3">
        <v>0.17771567555971854</v>
      </c>
      <c r="DW31">
        <f t="shared" si="52"/>
        <v>0.67779320694188583</v>
      </c>
      <c r="DX31">
        <f t="shared" si="53"/>
        <v>0.55695481627920607</v>
      </c>
      <c r="DY31">
        <f t="shared" si="54"/>
        <v>0.12083839066267976</v>
      </c>
      <c r="DZ31">
        <f t="shared" si="55"/>
        <v>1.4601916657946412E-2</v>
      </c>
      <c r="ED31" s="2">
        <v>0.30758608811119637</v>
      </c>
      <c r="EE31" s="3">
        <v>0.36634874461885708</v>
      </c>
      <c r="EF31">
        <f t="shared" si="56"/>
        <v>0.57975981218975936</v>
      </c>
      <c r="EG31">
        <f t="shared" si="57"/>
        <v>0.59007842221819273</v>
      </c>
      <c r="EI31">
        <f t="shared" si="58"/>
        <v>-1.0318610028433373E-2</v>
      </c>
      <c r="EJ31">
        <f t="shared" si="59"/>
        <v>1.0647371291888577E-4</v>
      </c>
      <c r="EM31" s="2">
        <v>0.78173924464945044</v>
      </c>
      <c r="EN31" s="3">
        <v>0.18321802713966245</v>
      </c>
      <c r="EO31">
        <f t="shared" si="60"/>
        <v>0.66302019908923715</v>
      </c>
      <c r="EP31">
        <f t="shared" si="61"/>
        <v>0.55792101868677368</v>
      </c>
      <c r="ER31">
        <f t="shared" si="62"/>
        <v>0.10509918040246347</v>
      </c>
      <c r="ES31">
        <f t="shared" si="63"/>
        <v>1.1045837721269561E-2</v>
      </c>
      <c r="EW31" s="2">
        <v>-1.3794038185756177</v>
      </c>
      <c r="EX31" s="3">
        <v>-0.98524793182285109</v>
      </c>
      <c r="EY31">
        <f t="shared" si="64"/>
        <v>0.28352761297434403</v>
      </c>
      <c r="EZ31">
        <f t="shared" si="65"/>
        <v>0.35274063239055964</v>
      </c>
      <c r="FB31">
        <f t="shared" si="66"/>
        <v>-6.9213019416215604E-2</v>
      </c>
      <c r="FC31">
        <f t="shared" si="67"/>
        <v>4.7904420567094382E-3</v>
      </c>
      <c r="FG31" s="2">
        <v>0.54779614206363625</v>
      </c>
      <c r="FH31" s="3">
        <v>0.21721892272141383</v>
      </c>
      <c r="FI31">
        <f t="shared" si="68"/>
        <v>0.62194023797294407</v>
      </c>
      <c r="FJ31">
        <f t="shared" si="69"/>
        <v>0.56389151088329037</v>
      </c>
      <c r="FK31">
        <f t="shared" si="70"/>
        <v>5.8048727089653696E-2</v>
      </c>
      <c r="FL31">
        <f t="shared" si="71"/>
        <v>3.3696547167290946E-3</v>
      </c>
      <c r="FP31" s="2">
        <v>-0.40608091969089505</v>
      </c>
      <c r="FQ31" s="3">
        <v>-5.2133950392902459E-2</v>
      </c>
      <c r="FR31">
        <f t="shared" si="72"/>
        <v>0.45444125136688984</v>
      </c>
      <c r="FS31">
        <f t="shared" si="73"/>
        <v>0.51659366182600042</v>
      </c>
      <c r="FU31">
        <f t="shared" si="74"/>
        <v>-6.2152410459110574E-2</v>
      </c>
      <c r="FV31">
        <f t="shared" si="75"/>
        <v>3.8629221258777574E-3</v>
      </c>
      <c r="FZ31" s="2">
        <v>0.60114099092102979</v>
      </c>
      <c r="GA31" s="3">
        <v>0.80024682995162921</v>
      </c>
      <c r="GB31">
        <f t="shared" si="76"/>
        <v>0.63130749134606889</v>
      </c>
      <c r="GC31">
        <f t="shared" si="77"/>
        <v>0.66627009565026574</v>
      </c>
      <c r="GD31">
        <f t="shared" si="78"/>
        <v>-3.4962604304196843E-2</v>
      </c>
      <c r="GE31">
        <f t="shared" si="79"/>
        <v>1.2223836997318435E-3</v>
      </c>
      <c r="GI31" s="2">
        <v>-1.3536392179217185</v>
      </c>
      <c r="GJ31" s="3">
        <v>-0.59927325397699249</v>
      </c>
      <c r="GK31">
        <f t="shared" si="80"/>
        <v>0.28805182754335767</v>
      </c>
      <c r="GL31">
        <f t="shared" si="81"/>
        <v>0.4205170471791318</v>
      </c>
      <c r="GN31">
        <f t="shared" si="82"/>
        <v>-0.13246521963577412</v>
      </c>
      <c r="GO31">
        <f t="shared" si="83"/>
        <v>1.7547034413153879E-2</v>
      </c>
      <c r="GS31" s="2">
        <v>-0.53184545646227033</v>
      </c>
      <c r="GT31" s="3">
        <v>-0.13036277530725687</v>
      </c>
      <c r="GU31">
        <f t="shared" si="84"/>
        <v>0.43235723938589293</v>
      </c>
      <c r="GV31">
        <f t="shared" si="85"/>
        <v>0.50285682987782965</v>
      </c>
      <c r="GW31">
        <f t="shared" si="86"/>
        <v>-7.0499590491936714E-2</v>
      </c>
      <c r="GX31">
        <f t="shared" si="87"/>
        <v>4.9701922595307736E-3</v>
      </c>
    </row>
    <row r="32" spans="2:206" x14ac:dyDescent="0.25">
      <c r="B32" s="2">
        <v>-0.4103521338835171</v>
      </c>
      <c r="C32" s="2">
        <v>0.27317979062194375</v>
      </c>
      <c r="D32">
        <f t="shared" si="0"/>
        <v>0.45369123432850372</v>
      </c>
      <c r="E32">
        <f t="shared" si="1"/>
        <v>0.57371813219410472</v>
      </c>
      <c r="G32">
        <f t="shared" si="2"/>
        <v>-0.120026897865601</v>
      </c>
      <c r="H32">
        <f t="shared" si="3"/>
        <v>1.4406456211239415E-2</v>
      </c>
      <c r="L32" s="2">
        <v>0.36105760655607949</v>
      </c>
      <c r="M32" s="3">
        <v>3.0615986750354977E-2</v>
      </c>
      <c r="N32">
        <f t="shared" si="4"/>
        <v>0.58914930850003933</v>
      </c>
      <c r="O32">
        <f t="shared" si="5"/>
        <v>0.53112439242949727</v>
      </c>
      <c r="P32">
        <f t="shared" si="6"/>
        <v>5.8024916070542054E-2</v>
      </c>
      <c r="Q32">
        <f t="shared" si="7"/>
        <v>3.3668908849934496E-3</v>
      </c>
      <c r="V32" s="2">
        <v>1.8939150310756041</v>
      </c>
      <c r="W32" s="3">
        <v>0.62958137198859121</v>
      </c>
      <c r="X32">
        <f t="shared" si="8"/>
        <v>0.85831613881077673</v>
      </c>
      <c r="Y32">
        <f t="shared" si="9"/>
        <v>0.63630156783507086</v>
      </c>
      <c r="AA32">
        <f t="shared" si="10"/>
        <v>0.22201457097570587</v>
      </c>
      <c r="AB32">
        <f t="shared" si="11"/>
        <v>4.9290469725526739E-2</v>
      </c>
      <c r="AF32" s="2">
        <v>-1.2097761168847577E-2</v>
      </c>
      <c r="AG32" s="3">
        <v>-4.3304648367535802E-2</v>
      </c>
      <c r="AH32">
        <f t="shared" si="12"/>
        <v>0.52362394003634183</v>
      </c>
      <c r="AI32">
        <f t="shared" si="13"/>
        <v>0.518144070364987</v>
      </c>
      <c r="AJ32">
        <f t="shared" si="14"/>
        <v>5.4798696713548312E-3</v>
      </c>
      <c r="AK32">
        <f t="shared" si="15"/>
        <v>3.0028971615034506E-5</v>
      </c>
      <c r="AP32" s="2">
        <v>1.2519318842006568</v>
      </c>
      <c r="AQ32" s="3">
        <v>0.2844360045096288</v>
      </c>
      <c r="AR32">
        <f t="shared" si="16"/>
        <v>0.74558512678504529</v>
      </c>
      <c r="AS32">
        <f t="shared" si="17"/>
        <v>0.57569470181172422</v>
      </c>
      <c r="AU32">
        <f t="shared" si="18"/>
        <v>0.16989042497332107</v>
      </c>
      <c r="AV32">
        <f t="shared" si="19"/>
        <v>2.8862756497615636E-2</v>
      </c>
      <c r="AZ32" s="2">
        <v>0.68039050738037266</v>
      </c>
      <c r="BA32" s="3">
        <v>-0.52241763559920429</v>
      </c>
      <c r="BB32">
        <f t="shared" si="20"/>
        <v>0.64522355477623838</v>
      </c>
      <c r="BC32">
        <f t="shared" si="21"/>
        <v>0.43401274668739187</v>
      </c>
      <c r="BD32">
        <f t="shared" si="22"/>
        <v>0.21121080808884651</v>
      </c>
      <c r="BE32">
        <f t="shared" si="23"/>
        <v>4.4610005453543551E-2</v>
      </c>
      <c r="BI32" s="2">
        <v>1.632704629931973</v>
      </c>
      <c r="BJ32" s="2">
        <v>0.85532001526878976</v>
      </c>
      <c r="BK32">
        <f t="shared" si="24"/>
        <v>0.81244809224926051</v>
      </c>
      <c r="BL32">
        <f t="shared" si="25"/>
        <v>0.67594084159820178</v>
      </c>
      <c r="BM32" s="3"/>
      <c r="BN32">
        <f t="shared" si="26"/>
        <v>0.13650725065105873</v>
      </c>
      <c r="BO32">
        <f t="shared" si="27"/>
        <v>1.8634229480310974E-2</v>
      </c>
      <c r="BR32" s="2">
        <v>-2.5027872371871138E-2</v>
      </c>
      <c r="BS32" s="2">
        <v>-0.45136248245084437</v>
      </c>
      <c r="BT32">
        <f t="shared" si="28"/>
        <v>0.52135343725349226</v>
      </c>
      <c r="BU32">
        <f t="shared" si="29"/>
        <v>0.44648989560173591</v>
      </c>
      <c r="BV32" s="3"/>
      <c r="BW32">
        <f t="shared" si="30"/>
        <v>7.4863541651756349E-2</v>
      </c>
      <c r="BX32">
        <f t="shared" si="31"/>
        <v>5.6045498686442576E-3</v>
      </c>
      <c r="CB32" s="2">
        <v>-0.15536862843845359</v>
      </c>
      <c r="CC32" s="3">
        <v>0.10737638133586841</v>
      </c>
      <c r="CD32">
        <f t="shared" si="32"/>
        <v>0.49846584992178466</v>
      </c>
      <c r="CE32">
        <f t="shared" si="33"/>
        <v>0.544603370822064</v>
      </c>
      <c r="CG32">
        <f t="shared" si="34"/>
        <v>-4.6137520900279338E-2</v>
      </c>
      <c r="CH32">
        <f t="shared" si="35"/>
        <v>2.1286708348237128E-3</v>
      </c>
      <c r="CK32" s="2">
        <v>0.69493353589059836</v>
      </c>
      <c r="CL32" s="3">
        <v>0.21861366174970004</v>
      </c>
      <c r="CM32">
        <f t="shared" si="36"/>
        <v>0.64777728275158686</v>
      </c>
      <c r="CN32">
        <f t="shared" si="37"/>
        <v>0.56413642438754019</v>
      </c>
      <c r="CO32">
        <f t="shared" si="38"/>
        <v>8.3640858364046666E-2</v>
      </c>
      <c r="CP32">
        <f t="shared" si="39"/>
        <v>6.9957931878745156E-3</v>
      </c>
      <c r="CT32" s="2">
        <v>-2.2761571756279251</v>
      </c>
      <c r="CU32" s="3">
        <v>-8.8837215786440923E-2</v>
      </c>
      <c r="CV32">
        <f t="shared" si="40"/>
        <v>0.12605943959615651</v>
      </c>
      <c r="CW32">
        <f t="shared" si="41"/>
        <v>0.51014863866206894</v>
      </c>
      <c r="CY32">
        <f t="shared" si="42"/>
        <v>-0.38408919906591243</v>
      </c>
      <c r="CZ32">
        <f t="shared" si="43"/>
        <v>0.1475245128390941</v>
      </c>
      <c r="DC32" s="2">
        <v>-0.2035801442946033</v>
      </c>
      <c r="DD32" s="3">
        <v>0.11008047066725031</v>
      </c>
      <c r="DE32">
        <f t="shared" si="44"/>
        <v>0.49</v>
      </c>
      <c r="DF32">
        <f t="shared" si="45"/>
        <v>0.54507820373382898</v>
      </c>
      <c r="DG32">
        <f t="shared" si="46"/>
        <v>-5.507820373382899E-2</v>
      </c>
      <c r="DH32">
        <f t="shared" si="47"/>
        <v>3.0336085265451735E-3</v>
      </c>
      <c r="DL32" s="2">
        <v>-1.0864554317680462</v>
      </c>
      <c r="DM32" s="3">
        <v>-0.4114552303895142</v>
      </c>
      <c r="DN32">
        <f t="shared" si="48"/>
        <v>0.33496878908134831</v>
      </c>
      <c r="DO32">
        <f t="shared" si="49"/>
        <v>0.45349753269305049</v>
      </c>
      <c r="DQ32">
        <f t="shared" si="50"/>
        <v>-0.11852874361170218</v>
      </c>
      <c r="DR32">
        <f t="shared" si="51"/>
        <v>1.404906306216863E-2</v>
      </c>
      <c r="DU32" s="2">
        <v>0.30363556284869364</v>
      </c>
      <c r="DV32" s="3">
        <v>0.53178948518602365</v>
      </c>
      <c r="DW32">
        <f t="shared" si="52"/>
        <v>0.57906610751379861</v>
      </c>
      <c r="DX32">
        <f t="shared" si="53"/>
        <v>0.61912949965723341</v>
      </c>
      <c r="DY32">
        <f t="shared" si="54"/>
        <v>-4.0063392143434795E-2</v>
      </c>
      <c r="DZ32">
        <f t="shared" si="55"/>
        <v>1.6050753900386328E-3</v>
      </c>
      <c r="ED32" s="2">
        <v>-1.7569629102755477</v>
      </c>
      <c r="EE32" s="3">
        <v>0.12086739176684617</v>
      </c>
      <c r="EF32">
        <f t="shared" si="56"/>
        <v>0.21722895900805878</v>
      </c>
      <c r="EG32">
        <f t="shared" si="57"/>
        <v>0.54697236643594738</v>
      </c>
      <c r="EI32">
        <f t="shared" si="58"/>
        <v>-0.3297434074278886</v>
      </c>
      <c r="EJ32">
        <f t="shared" si="59"/>
        <v>0.10873071474215454</v>
      </c>
      <c r="EM32" s="2">
        <v>0.44213136595808233</v>
      </c>
      <c r="EN32" s="3">
        <v>-7.3364171191100183E-2</v>
      </c>
      <c r="EO32">
        <f t="shared" si="60"/>
        <v>0.60338570549987947</v>
      </c>
      <c r="EP32">
        <f t="shared" si="61"/>
        <v>0.51286567568218844</v>
      </c>
      <c r="ER32">
        <f t="shared" si="62"/>
        <v>9.0520029817691028E-2</v>
      </c>
      <c r="ES32">
        <f t="shared" si="63"/>
        <v>8.1938757981956725E-3</v>
      </c>
      <c r="EW32" s="2">
        <v>-0.70301249532581167</v>
      </c>
      <c r="EX32" s="3">
        <v>-0.38281405465687002</v>
      </c>
      <c r="EY32">
        <f t="shared" si="64"/>
        <v>0.4023006349244469</v>
      </c>
      <c r="EZ32">
        <f t="shared" si="65"/>
        <v>0.45852686834097944</v>
      </c>
      <c r="FB32">
        <f t="shared" si="66"/>
        <v>-5.6226233416532545E-2</v>
      </c>
      <c r="FC32">
        <f t="shared" si="67"/>
        <v>3.1613893242104008E-3</v>
      </c>
      <c r="FG32" s="2">
        <v>-1.1240379818008914</v>
      </c>
      <c r="FH32" s="3">
        <v>-0.16093938162631571</v>
      </c>
      <c r="FI32">
        <f t="shared" si="68"/>
        <v>0.32836936521744486</v>
      </c>
      <c r="FJ32">
        <f t="shared" si="69"/>
        <v>0.49748763632276694</v>
      </c>
      <c r="FK32">
        <f t="shared" si="70"/>
        <v>-0.16911827110532207</v>
      </c>
      <c r="FL32">
        <f t="shared" si="71"/>
        <v>2.8600989621653215E-2</v>
      </c>
      <c r="FP32" s="2">
        <v>0.95895376234927343</v>
      </c>
      <c r="FQ32" s="3">
        <v>0.4040497146883501</v>
      </c>
      <c r="FR32">
        <f t="shared" si="72"/>
        <v>0.69413872926125175</v>
      </c>
      <c r="FS32">
        <f t="shared" si="73"/>
        <v>0.59669864041391063</v>
      </c>
      <c r="FU32">
        <f t="shared" si="74"/>
        <v>9.7440088847341122E-2</v>
      </c>
      <c r="FV32">
        <f t="shared" si="75"/>
        <v>9.494570914577732E-3</v>
      </c>
      <c r="FZ32" s="2">
        <v>0.32533532129688036</v>
      </c>
      <c r="GA32" s="3">
        <v>-0.5974681029615605</v>
      </c>
      <c r="GB32">
        <f t="shared" si="76"/>
        <v>0.58287654357039265</v>
      </c>
      <c r="GC32">
        <f t="shared" si="77"/>
        <v>0.42083402824291755</v>
      </c>
      <c r="GD32">
        <f t="shared" si="78"/>
        <v>0.1620425153274751</v>
      </c>
      <c r="GE32">
        <f t="shared" si="79"/>
        <v>2.6257776773655001E-2</v>
      </c>
      <c r="GI32" s="2">
        <v>0.88282767469721957</v>
      </c>
      <c r="GJ32" s="3">
        <v>0.68049369208591159</v>
      </c>
      <c r="GK32">
        <f t="shared" si="80"/>
        <v>0.68077113395232502</v>
      </c>
      <c r="GL32">
        <f t="shared" si="81"/>
        <v>0.64524167381306607</v>
      </c>
      <c r="GN32">
        <f t="shared" si="82"/>
        <v>3.552946013925895E-2</v>
      </c>
      <c r="GO32">
        <f t="shared" si="83"/>
        <v>1.2623425377871907E-3</v>
      </c>
      <c r="GS32" s="2">
        <v>1.690225976364115</v>
      </c>
      <c r="GT32" s="3">
        <v>2.3149848876819999E-2</v>
      </c>
      <c r="GU32">
        <f t="shared" si="84"/>
        <v>0.8225487306039323</v>
      </c>
      <c r="GV32">
        <f t="shared" si="85"/>
        <v>0.52981335290688003</v>
      </c>
      <c r="GW32">
        <f t="shared" si="86"/>
        <v>0.29273537769705227</v>
      </c>
      <c r="GX32">
        <f t="shared" si="87"/>
        <v>8.5694001355435853E-2</v>
      </c>
    </row>
    <row r="33" spans="2:206" x14ac:dyDescent="0.25">
      <c r="B33" s="2">
        <v>-1.0864554317680462</v>
      </c>
      <c r="C33" s="2">
        <v>-0.83318062379502378</v>
      </c>
      <c r="D33">
        <f t="shared" si="0"/>
        <v>0.33496878908134831</v>
      </c>
      <c r="E33">
        <f t="shared" si="1"/>
        <v>0.37944336066847945</v>
      </c>
      <c r="G33">
        <f t="shared" si="2"/>
        <v>-4.447457158713114E-2</v>
      </c>
      <c r="H33">
        <f t="shared" si="3"/>
        <v>1.9779875178588526E-3</v>
      </c>
      <c r="L33" s="2">
        <v>0.38649752864667314</v>
      </c>
      <c r="M33" s="3">
        <v>0.42157348921857413</v>
      </c>
      <c r="N33">
        <f t="shared" si="4"/>
        <v>0.59361651013467509</v>
      </c>
      <c r="O33">
        <f t="shared" si="5"/>
        <v>0.59977578168610612</v>
      </c>
      <c r="P33">
        <f t="shared" si="6"/>
        <v>-6.1592715514310337E-3</v>
      </c>
      <c r="Q33">
        <f t="shared" si="7"/>
        <v>3.7936626044267653E-5</v>
      </c>
      <c r="V33" s="2">
        <v>-0.34031433640731373</v>
      </c>
      <c r="W33" s="3">
        <v>0.15502889126803943</v>
      </c>
      <c r="X33">
        <f t="shared" si="8"/>
        <v>0.4659897375337344</v>
      </c>
      <c r="Y33">
        <f t="shared" si="9"/>
        <v>0.55297106037336974</v>
      </c>
      <c r="AA33">
        <f t="shared" si="10"/>
        <v>-8.6981322839635333E-2</v>
      </c>
      <c r="AB33">
        <f t="shared" si="11"/>
        <v>7.5657505229328676E-3</v>
      </c>
      <c r="AF33" s="2">
        <v>-1.2203252562854447</v>
      </c>
      <c r="AG33" s="3">
        <v>-0.33967414704518961</v>
      </c>
      <c r="AH33">
        <f t="shared" si="12"/>
        <v>0.31146150408326867</v>
      </c>
      <c r="AI33">
        <f t="shared" si="13"/>
        <v>0.46610215356059065</v>
      </c>
      <c r="AJ33">
        <f t="shared" si="14"/>
        <v>-0.15464064947732198</v>
      </c>
      <c r="AK33">
        <f t="shared" si="15"/>
        <v>2.3913730470767964E-2</v>
      </c>
      <c r="AP33" s="2">
        <v>0.11326015971081731</v>
      </c>
      <c r="AQ33" s="3">
        <v>0.39887508373695491</v>
      </c>
      <c r="AR33">
        <f t="shared" si="16"/>
        <v>0.54563655104489672</v>
      </c>
      <c r="AS33">
        <f t="shared" si="17"/>
        <v>0.5957899851215559</v>
      </c>
      <c r="AU33">
        <f t="shared" si="18"/>
        <v>-5.0153434076659176E-2</v>
      </c>
      <c r="AV33">
        <f t="shared" si="19"/>
        <v>2.5153669496817978E-3</v>
      </c>
      <c r="AZ33" s="2">
        <v>1.1193346813402616</v>
      </c>
      <c r="BA33" s="3">
        <v>-7.8658446414513195E-2</v>
      </c>
      <c r="BB33">
        <f t="shared" si="20"/>
        <v>0.72230131171451473</v>
      </c>
      <c r="BC33">
        <f t="shared" si="21"/>
        <v>0.51193601108463116</v>
      </c>
      <c r="BD33">
        <f t="shared" si="22"/>
        <v>0.21036530062988357</v>
      </c>
      <c r="BE33">
        <f t="shared" si="23"/>
        <v>4.4253559709101289E-2</v>
      </c>
      <c r="BI33" s="2">
        <v>-0.66895210030599583</v>
      </c>
      <c r="BJ33" s="2">
        <v>-9.560273709071597E-2</v>
      </c>
      <c r="BK33">
        <f t="shared" si="24"/>
        <v>0.40828157510842333</v>
      </c>
      <c r="BL33">
        <f t="shared" si="25"/>
        <v>0.50896062606824133</v>
      </c>
      <c r="BM33" s="3"/>
      <c r="BN33">
        <f t="shared" si="26"/>
        <v>-0.100679050959818</v>
      </c>
      <c r="BO33">
        <f t="shared" si="27"/>
        <v>1.0136271302169628E-2</v>
      </c>
      <c r="BR33" s="2">
        <v>-2.2761571756279251</v>
      </c>
      <c r="BS33" s="2">
        <v>0.35307322409446762</v>
      </c>
      <c r="BT33">
        <f t="shared" si="28"/>
        <v>0.12605943959615651</v>
      </c>
      <c r="BU33">
        <f t="shared" si="29"/>
        <v>0.58774726621952234</v>
      </c>
      <c r="BV33" s="3"/>
      <c r="BW33">
        <f t="shared" si="30"/>
        <v>-0.46168782662336583</v>
      </c>
      <c r="BX33">
        <f t="shared" si="31"/>
        <v>0.21315564925220709</v>
      </c>
      <c r="CB33" s="2">
        <v>-0.28926794180312454</v>
      </c>
      <c r="CC33" s="3">
        <v>-0.2116698440499469</v>
      </c>
      <c r="CD33">
        <f t="shared" si="32"/>
        <v>0.47495338673855692</v>
      </c>
      <c r="CE33">
        <f t="shared" si="33"/>
        <v>0.4885794642042498</v>
      </c>
      <c r="CG33">
        <f t="shared" si="34"/>
        <v>-1.3626077465692887E-2</v>
      </c>
      <c r="CH33">
        <f t="shared" si="35"/>
        <v>1.856699871010635E-4</v>
      </c>
      <c r="CK33" s="2">
        <v>-0.41628595361034409</v>
      </c>
      <c r="CL33" s="3">
        <v>-0.53779962185348951</v>
      </c>
      <c r="CM33">
        <f t="shared" si="36"/>
        <v>0.45264926694004554</v>
      </c>
      <c r="CN33">
        <f t="shared" si="37"/>
        <v>0.43131169933770303</v>
      </c>
      <c r="CO33">
        <f t="shared" si="38"/>
        <v>2.1337567602342511E-2</v>
      </c>
      <c r="CP33">
        <f t="shared" si="39"/>
        <v>4.5529179118453675E-4</v>
      </c>
      <c r="CT33" s="2">
        <v>1.3908702519535281</v>
      </c>
      <c r="CU33" s="3">
        <v>0.17717604038202489</v>
      </c>
      <c r="CV33">
        <f t="shared" si="40"/>
        <v>0.7699824382755841</v>
      </c>
      <c r="CW33">
        <f t="shared" si="41"/>
        <v>0.5568600573747049</v>
      </c>
      <c r="CY33">
        <f t="shared" si="42"/>
        <v>0.2131223809008792</v>
      </c>
      <c r="CZ33">
        <f t="shared" si="43"/>
        <v>4.5421149240859444E-2</v>
      </c>
      <c r="DC33" s="2">
        <v>0.69493353589059836</v>
      </c>
      <c r="DD33" s="3">
        <v>0.12981275016892135</v>
      </c>
      <c r="DE33">
        <f t="shared" si="44"/>
        <v>0.64777728275158686</v>
      </c>
      <c r="DF33">
        <f t="shared" si="45"/>
        <v>0.5485431542525866</v>
      </c>
      <c r="DG33">
        <f t="shared" si="46"/>
        <v>9.9234128499000263E-2</v>
      </c>
      <c r="DH33">
        <f t="shared" si="47"/>
        <v>9.847412258956096E-3</v>
      </c>
      <c r="DL33" s="2">
        <v>-0.83952678679214976</v>
      </c>
      <c r="DM33" s="3">
        <v>-8.3450139971622136E-2</v>
      </c>
      <c r="DN33">
        <f t="shared" si="48"/>
        <v>0.37832898659085956</v>
      </c>
      <c r="DO33">
        <f t="shared" si="49"/>
        <v>0.51109459886588438</v>
      </c>
      <c r="DQ33">
        <f t="shared" si="50"/>
        <v>-0.13276561227502481</v>
      </c>
      <c r="DR33">
        <f t="shared" si="51"/>
        <v>1.762670780276222E-2</v>
      </c>
      <c r="DU33" s="2">
        <v>0.30758608811119637</v>
      </c>
      <c r="DV33" s="3">
        <v>6.7194171272315459E-2</v>
      </c>
      <c r="DW33">
        <f t="shared" si="52"/>
        <v>0.57975981218975936</v>
      </c>
      <c r="DX33">
        <f t="shared" si="53"/>
        <v>0.53754745163174733</v>
      </c>
      <c r="DY33">
        <f t="shared" si="54"/>
        <v>4.221236055801203E-2</v>
      </c>
      <c r="DZ33">
        <f t="shared" si="55"/>
        <v>1.7818833838796097E-3</v>
      </c>
      <c r="ED33" s="2">
        <v>-0.53184545646227033</v>
      </c>
      <c r="EE33" s="3">
        <v>-0.27860621609996011</v>
      </c>
      <c r="EF33">
        <f t="shared" si="56"/>
        <v>0.43235723938589293</v>
      </c>
      <c r="EG33">
        <f t="shared" si="57"/>
        <v>0.4768255653686489</v>
      </c>
      <c r="EI33">
        <f t="shared" si="58"/>
        <v>-4.4468325982755963E-2</v>
      </c>
      <c r="EJ33">
        <f t="shared" si="59"/>
        <v>1.9774320157086491E-3</v>
      </c>
      <c r="EM33" s="2">
        <v>1.1850697029235622</v>
      </c>
      <c r="EN33" s="3">
        <v>8.6171269376363352E-2</v>
      </c>
      <c r="EO33">
        <f t="shared" si="60"/>
        <v>0.73384425570718981</v>
      </c>
      <c r="EP33">
        <f t="shared" si="61"/>
        <v>0.54087979374227568</v>
      </c>
      <c r="ER33">
        <f t="shared" si="62"/>
        <v>0.19296446196491412</v>
      </c>
      <c r="ES33">
        <f t="shared" si="63"/>
        <v>3.723528358140879E-2</v>
      </c>
      <c r="EW33" s="2">
        <v>0.54979797889110649</v>
      </c>
      <c r="EX33" s="3">
        <v>0.39243570699039454</v>
      </c>
      <c r="EY33">
        <f t="shared" si="64"/>
        <v>0.62229175668892533</v>
      </c>
      <c r="EZ33">
        <f t="shared" si="65"/>
        <v>0.59465924288791883</v>
      </c>
      <c r="FB33">
        <f t="shared" si="66"/>
        <v>2.7632513801006509E-2</v>
      </c>
      <c r="FC33">
        <f t="shared" si="67"/>
        <v>7.6355581896281517E-4</v>
      </c>
      <c r="FG33" s="2">
        <v>0.45989266832535813</v>
      </c>
      <c r="FH33" s="3">
        <v>-9.4893139374127522E-2</v>
      </c>
      <c r="FI33">
        <f t="shared" si="68"/>
        <v>0.60650455620570343</v>
      </c>
      <c r="FJ33">
        <f t="shared" si="69"/>
        <v>0.5090852300693145</v>
      </c>
      <c r="FK33">
        <f t="shared" si="70"/>
        <v>9.7419326136388928E-2</v>
      </c>
      <c r="FL33">
        <f t="shared" si="71"/>
        <v>9.4905251048681104E-3</v>
      </c>
      <c r="FP33" s="2">
        <v>-0.42384605846118117</v>
      </c>
      <c r="FQ33" s="3">
        <v>-0.25160943223826471</v>
      </c>
      <c r="FR33">
        <f t="shared" si="72"/>
        <v>0.45132172699603901</v>
      </c>
      <c r="FS33">
        <f t="shared" si="73"/>
        <v>0.48156614895091804</v>
      </c>
      <c r="FU33">
        <f t="shared" si="74"/>
        <v>-3.0244421954879031E-2</v>
      </c>
      <c r="FV33">
        <f t="shared" si="75"/>
        <v>9.1472505938476872E-4</v>
      </c>
      <c r="FZ33" s="2">
        <v>0.44796960247270468</v>
      </c>
      <c r="GA33" s="3">
        <v>-0.3712237156766659</v>
      </c>
      <c r="GB33">
        <f t="shared" si="76"/>
        <v>0.60441088865919246</v>
      </c>
      <c r="GC33">
        <f t="shared" si="77"/>
        <v>0.46056210968542893</v>
      </c>
      <c r="GD33">
        <f t="shared" si="78"/>
        <v>0.14384877897376352</v>
      </c>
      <c r="GE33">
        <f t="shared" si="79"/>
        <v>2.0692471212242672E-2</v>
      </c>
      <c r="GI33" s="2">
        <v>-0.81267868422385547</v>
      </c>
      <c r="GJ33" s="3">
        <v>-0.41272268054496997</v>
      </c>
      <c r="GK33">
        <f t="shared" si="80"/>
        <v>0.38304346202253947</v>
      </c>
      <c r="GL33">
        <f t="shared" si="81"/>
        <v>0.45327497087127644</v>
      </c>
      <c r="GN33">
        <f t="shared" si="82"/>
        <v>-7.0231508848736968E-2</v>
      </c>
      <c r="GO33">
        <f t="shared" si="83"/>
        <v>4.9324648351702187E-3</v>
      </c>
      <c r="GS33" s="2">
        <v>0.53020988987543305</v>
      </c>
      <c r="GT33" s="3">
        <v>-0.13077806736527656</v>
      </c>
      <c r="GU33">
        <f t="shared" si="84"/>
        <v>0.61885212574357107</v>
      </c>
      <c r="GV33">
        <f t="shared" si="85"/>
        <v>0.50278390538718742</v>
      </c>
      <c r="GW33">
        <f t="shared" si="86"/>
        <v>0.11606822035638364</v>
      </c>
      <c r="GX33">
        <f t="shared" si="87"/>
        <v>1.3471831776698031E-2</v>
      </c>
    </row>
    <row r="34" spans="2:206" x14ac:dyDescent="0.25">
      <c r="B34" s="2">
        <v>0.48909217077062855</v>
      </c>
      <c r="C34" s="2">
        <v>-0.23592864751914658</v>
      </c>
      <c r="D34">
        <f t="shared" si="0"/>
        <v>0.61163193295589768</v>
      </c>
      <c r="E34">
        <f t="shared" si="1"/>
        <v>0.48431966473921978</v>
      </c>
      <c r="G34">
        <f t="shared" si="2"/>
        <v>0.1273122682166779</v>
      </c>
      <c r="H34">
        <f t="shared" si="3"/>
        <v>1.6208413638475336E-2</v>
      </c>
      <c r="L34" s="2">
        <v>-0.53184545646227033</v>
      </c>
      <c r="M34" s="3">
        <v>-0.84268527150750316</v>
      </c>
      <c r="N34">
        <f t="shared" si="4"/>
        <v>0.43235723938589293</v>
      </c>
      <c r="O34">
        <f t="shared" si="5"/>
        <v>0.37777436271924736</v>
      </c>
      <c r="P34">
        <f t="shared" si="6"/>
        <v>5.4582876666645574E-2</v>
      </c>
      <c r="Q34">
        <f t="shared" si="7"/>
        <v>2.9792904252062421E-3</v>
      </c>
      <c r="V34" s="2">
        <v>0.85057154658330236</v>
      </c>
      <c r="W34" s="3">
        <v>0.18237720619176503</v>
      </c>
      <c r="X34">
        <f t="shared" si="8"/>
        <v>0.67510701958419217</v>
      </c>
      <c r="Y34">
        <f t="shared" si="9"/>
        <v>0.55777337213740508</v>
      </c>
      <c r="AA34">
        <f t="shared" si="10"/>
        <v>0.11733364744678709</v>
      </c>
      <c r="AB34">
        <f t="shared" si="11"/>
        <v>1.3767184823166927E-2</v>
      </c>
      <c r="AF34" s="2">
        <v>0.45989266832535813</v>
      </c>
      <c r="AG34" s="3">
        <v>2.6582539827569541E-3</v>
      </c>
      <c r="AH34">
        <f t="shared" si="12"/>
        <v>0.60650455620570343</v>
      </c>
      <c r="AI34">
        <f t="shared" si="13"/>
        <v>0.52621506805832308</v>
      </c>
      <c r="AJ34">
        <f t="shared" si="14"/>
        <v>8.028948814738035E-2</v>
      </c>
      <c r="AK34">
        <f t="shared" si="15"/>
        <v>6.4464019069683295E-3</v>
      </c>
      <c r="AP34" s="2">
        <v>-0.19894075240446382</v>
      </c>
      <c r="AQ34" s="3">
        <v>-0.2618079597479655</v>
      </c>
      <c r="AR34">
        <f t="shared" si="16"/>
        <v>0.49081466833748716</v>
      </c>
      <c r="AS34">
        <f t="shared" si="17"/>
        <v>0.47977530703717419</v>
      </c>
      <c r="AU34">
        <f t="shared" si="18"/>
        <v>1.1039361300312966E-2</v>
      </c>
      <c r="AV34">
        <f t="shared" si="19"/>
        <v>1.218674979188476E-4</v>
      </c>
      <c r="AZ34" s="2">
        <v>-0.41628595361034409</v>
      </c>
      <c r="BA34" s="3">
        <v>-0.46959234120069171</v>
      </c>
      <c r="BB34">
        <f t="shared" si="20"/>
        <v>0.45264926694004554</v>
      </c>
      <c r="BC34">
        <f t="shared" si="21"/>
        <v>0.44328876729181049</v>
      </c>
      <c r="BD34">
        <f t="shared" si="22"/>
        <v>9.3604996482350433E-3</v>
      </c>
      <c r="BE34">
        <f t="shared" si="23"/>
        <v>8.761895366460837E-5</v>
      </c>
      <c r="BI34" s="2">
        <v>2.4976985804327667E-2</v>
      </c>
      <c r="BJ34" s="2">
        <v>0.23078086402217043</v>
      </c>
      <c r="BK34">
        <f t="shared" si="24"/>
        <v>0.53013419465475176</v>
      </c>
      <c r="BL34">
        <f t="shared" si="25"/>
        <v>0.56627296182216624</v>
      </c>
      <c r="BM34" s="3"/>
      <c r="BN34">
        <f t="shared" si="26"/>
        <v>-3.6138767167414487E-2</v>
      </c>
      <c r="BO34">
        <f t="shared" si="27"/>
        <v>1.3060104923805953E-3</v>
      </c>
      <c r="BR34" s="2">
        <v>0.90553217836413047</v>
      </c>
      <c r="BS34" s="2">
        <v>0.19248549926150976</v>
      </c>
      <c r="BT34">
        <f t="shared" si="28"/>
        <v>0.68475800134654241</v>
      </c>
      <c r="BU34">
        <f t="shared" si="29"/>
        <v>0.55954836905617467</v>
      </c>
      <c r="BV34" s="3"/>
      <c r="BW34">
        <f t="shared" si="30"/>
        <v>0.12520963229036775</v>
      </c>
      <c r="BX34">
        <f t="shared" si="31"/>
        <v>1.5677452018289101E-2</v>
      </c>
      <c r="CB34" s="2">
        <v>0.6168405367295926</v>
      </c>
      <c r="CC34" s="3">
        <v>0.47069024846736873</v>
      </c>
      <c r="CD34">
        <f t="shared" si="32"/>
        <v>0.63406430154577398</v>
      </c>
      <c r="CE34">
        <f t="shared" si="33"/>
        <v>0.60840059061527163</v>
      </c>
      <c r="CG34">
        <f t="shared" si="34"/>
        <v>2.5663710930502348E-2</v>
      </c>
      <c r="CH34">
        <f t="shared" si="35"/>
        <v>6.5862605872438564E-4</v>
      </c>
      <c r="CK34" s="2">
        <v>0.44213136595808233</v>
      </c>
      <c r="CL34" s="3">
        <v>-9.093553504981905E-2</v>
      </c>
      <c r="CM34">
        <f t="shared" si="36"/>
        <v>0.60338570549987947</v>
      </c>
      <c r="CN34">
        <f t="shared" si="37"/>
        <v>0.50978017781498108</v>
      </c>
      <c r="CO34">
        <f t="shared" si="38"/>
        <v>9.3605527684898382E-2</v>
      </c>
      <c r="CP34">
        <f t="shared" si="39"/>
        <v>8.7619948131682779E-3</v>
      </c>
      <c r="CT34" s="2">
        <v>1.5758396831714319</v>
      </c>
      <c r="CU34" s="3">
        <v>0.39805783593816124</v>
      </c>
      <c r="CV34">
        <f t="shared" si="40"/>
        <v>0.80246271642076716</v>
      </c>
      <c r="CW34">
        <f t="shared" si="41"/>
        <v>0.59564647797205783</v>
      </c>
      <c r="CY34">
        <f t="shared" si="42"/>
        <v>0.20681623844870933</v>
      </c>
      <c r="CZ34">
        <f t="shared" si="43"/>
        <v>4.2772956486073398E-2</v>
      </c>
      <c r="DC34" s="2">
        <v>0.44945915231800415</v>
      </c>
      <c r="DD34" s="3">
        <v>-3.4412674598876911E-2</v>
      </c>
      <c r="DE34">
        <f t="shared" si="44"/>
        <v>0.60467245076147003</v>
      </c>
      <c r="DF34">
        <f t="shared" si="45"/>
        <v>0.51970548394216054</v>
      </c>
      <c r="DG34">
        <f t="shared" si="46"/>
        <v>8.4966966819309486E-2</v>
      </c>
      <c r="DH34">
        <f t="shared" si="47"/>
        <v>7.2193854504736393E-3</v>
      </c>
      <c r="DL34" s="2">
        <v>0.38649752864667314</v>
      </c>
      <c r="DM34" s="3">
        <v>0.39047877221069899</v>
      </c>
      <c r="DN34">
        <f t="shared" si="48"/>
        <v>0.59361651013467509</v>
      </c>
      <c r="DO34">
        <f t="shared" si="49"/>
        <v>0.59431560888559765</v>
      </c>
      <c r="DQ34">
        <f t="shared" si="50"/>
        <v>-6.9909875092255547E-4</v>
      </c>
      <c r="DR34">
        <f t="shared" si="51"/>
        <v>4.8873906354147726E-7</v>
      </c>
      <c r="DU34" s="2">
        <v>-2.2571788236183119</v>
      </c>
      <c r="DV34" s="3">
        <v>-0.20250140354853435</v>
      </c>
      <c r="DW34">
        <f t="shared" si="52"/>
        <v>0.12939200189010253</v>
      </c>
      <c r="DX34">
        <f t="shared" si="53"/>
        <v>0.49018942481061956</v>
      </c>
      <c r="DY34">
        <f t="shared" si="54"/>
        <v>-0.36079742292051703</v>
      </c>
      <c r="DZ34">
        <f t="shared" si="55"/>
        <v>0.13017478038608643</v>
      </c>
      <c r="ED34" s="2">
        <v>0.38649752864667314</v>
      </c>
      <c r="EE34" s="3">
        <v>0.60895527584547438</v>
      </c>
      <c r="EF34">
        <f t="shared" si="56"/>
        <v>0.59361651013467509</v>
      </c>
      <c r="EG34">
        <f t="shared" si="57"/>
        <v>0.6326796648245756</v>
      </c>
      <c r="EI34">
        <f t="shared" si="58"/>
        <v>-3.9063154689900514E-2</v>
      </c>
      <c r="EJ34">
        <f t="shared" si="59"/>
        <v>1.5259300543270966E-3</v>
      </c>
      <c r="EM34" s="2">
        <v>-0.11952329102711255</v>
      </c>
      <c r="EN34" s="3">
        <v>0.32080022734786079</v>
      </c>
      <c r="EO34">
        <f t="shared" si="60"/>
        <v>0.50476022257386211</v>
      </c>
      <c r="EP34">
        <f t="shared" si="61"/>
        <v>0.58208018975177078</v>
      </c>
      <c r="ER34">
        <f t="shared" si="62"/>
        <v>-7.7319967177908677E-2</v>
      </c>
      <c r="ES34">
        <f t="shared" si="63"/>
        <v>5.9783773243928754E-3</v>
      </c>
      <c r="EW34" s="2">
        <v>-1.7569629102755477</v>
      </c>
      <c r="EX34" s="3">
        <v>0.24556642467563683</v>
      </c>
      <c r="EY34">
        <f t="shared" si="64"/>
        <v>0.21722895900805878</v>
      </c>
      <c r="EZ34">
        <f t="shared" si="65"/>
        <v>0.56886927797773312</v>
      </c>
      <c r="FB34">
        <f t="shared" si="66"/>
        <v>-0.35164031896967435</v>
      </c>
      <c r="FC34">
        <f t="shared" si="67"/>
        <v>0.12365091392509432</v>
      </c>
      <c r="FG34" s="2">
        <v>-0.56326342369319049</v>
      </c>
      <c r="FH34" s="3">
        <v>-0.12254493033405747</v>
      </c>
      <c r="FI34">
        <f t="shared" si="68"/>
        <v>0.4268403044648228</v>
      </c>
      <c r="FJ34">
        <f t="shared" si="69"/>
        <v>0.50422962849408481</v>
      </c>
      <c r="FK34">
        <f t="shared" si="70"/>
        <v>-7.7389324029262019E-2</v>
      </c>
      <c r="FL34">
        <f t="shared" si="71"/>
        <v>5.9891074737061121E-3</v>
      </c>
      <c r="FP34" s="2">
        <v>-0.28926794180312454</v>
      </c>
      <c r="FQ34" s="3">
        <v>-0.32744801388763334</v>
      </c>
      <c r="FR34">
        <f t="shared" si="72"/>
        <v>0.47495338673855692</v>
      </c>
      <c r="FS34">
        <f t="shared" si="73"/>
        <v>0.46824903914586152</v>
      </c>
      <c r="FU34">
        <f t="shared" si="74"/>
        <v>6.7043475926953922E-3</v>
      </c>
      <c r="FV34">
        <f t="shared" si="75"/>
        <v>4.4948276643680502E-5</v>
      </c>
      <c r="FZ34" s="2">
        <v>0.36105760655607949</v>
      </c>
      <c r="GA34" s="3">
        <v>0.34055002705908194</v>
      </c>
      <c r="GB34">
        <f t="shared" si="76"/>
        <v>0.58914930850003933</v>
      </c>
      <c r="GC34">
        <f t="shared" si="77"/>
        <v>0.58554821678579683</v>
      </c>
      <c r="GD34">
        <f t="shared" si="78"/>
        <v>3.6010917142424992E-3</v>
      </c>
      <c r="GE34">
        <f t="shared" si="79"/>
        <v>1.2967861534385981E-5</v>
      </c>
      <c r="GI34" s="2">
        <v>-1.5373610712129262</v>
      </c>
      <c r="GJ34" s="3">
        <v>-0.74402574522181042</v>
      </c>
      <c r="GK34">
        <f t="shared" si="80"/>
        <v>0.25579062169460798</v>
      </c>
      <c r="GL34">
        <f t="shared" si="81"/>
        <v>0.39509878672991672</v>
      </c>
      <c r="GN34">
        <f t="shared" si="82"/>
        <v>-0.13930816503530874</v>
      </c>
      <c r="GO34">
        <f t="shared" si="83"/>
        <v>1.9406764845504815E-2</v>
      </c>
      <c r="GS34" s="2">
        <v>0.41647877292681079</v>
      </c>
      <c r="GT34" s="3">
        <v>0.22132474742516337</v>
      </c>
      <c r="GU34">
        <f t="shared" si="84"/>
        <v>0.59888115925504981</v>
      </c>
      <c r="GV34">
        <f t="shared" si="85"/>
        <v>0.56461248584393697</v>
      </c>
      <c r="GW34">
        <f t="shared" si="86"/>
        <v>3.4268673411112838E-2</v>
      </c>
      <c r="GX34">
        <f t="shared" si="87"/>
        <v>1.1743419773575119E-3</v>
      </c>
    </row>
    <row r="35" spans="2:206" x14ac:dyDescent="0.25">
      <c r="B35" s="2">
        <v>-0.37919726007430171</v>
      </c>
      <c r="C35" s="2">
        <v>0.1636729940668101</v>
      </c>
      <c r="D35">
        <f t="shared" si="0"/>
        <v>0.45916197054820534</v>
      </c>
      <c r="E35">
        <f t="shared" si="1"/>
        <v>0.55448894828258255</v>
      </c>
      <c r="G35">
        <f t="shared" si="2"/>
        <v>-9.5326977734377205E-2</v>
      </c>
      <c r="H35">
        <f t="shared" si="3"/>
        <v>9.0872326839704469E-3</v>
      </c>
      <c r="L35" s="2">
        <v>0.44796960247270468</v>
      </c>
      <c r="M35" s="3">
        <v>-0.26605818485176203</v>
      </c>
      <c r="N35">
        <f t="shared" si="4"/>
        <v>0.60441088865919246</v>
      </c>
      <c r="O35">
        <f t="shared" si="5"/>
        <v>0.47902897564261893</v>
      </c>
      <c r="P35">
        <f t="shared" si="6"/>
        <v>0.12538191301657353</v>
      </c>
      <c r="Q35">
        <f t="shared" si="7"/>
        <v>1.572062411169561E-2</v>
      </c>
      <c r="V35" s="2">
        <v>-0.42384605846118117</v>
      </c>
      <c r="W35" s="3">
        <v>-5.0480817163332095E-2</v>
      </c>
      <c r="X35">
        <f t="shared" si="8"/>
        <v>0.45132172699603901</v>
      </c>
      <c r="Y35">
        <f t="shared" si="9"/>
        <v>0.51688394885750577</v>
      </c>
      <c r="AA35">
        <f t="shared" si="10"/>
        <v>-6.5562221861466763E-2</v>
      </c>
      <c r="AB35">
        <f t="shared" si="11"/>
        <v>4.29840493541219E-3</v>
      </c>
      <c r="AF35" s="2">
        <v>-1.5373610712129262</v>
      </c>
      <c r="AG35" s="3">
        <v>0.20750604901649652</v>
      </c>
      <c r="AH35">
        <f t="shared" si="12"/>
        <v>0.25579062169460798</v>
      </c>
      <c r="AI35">
        <f t="shared" si="13"/>
        <v>0.562185948848269</v>
      </c>
      <c r="AJ35">
        <f t="shared" si="14"/>
        <v>-0.30639532715366102</v>
      </c>
      <c r="AK35">
        <f t="shared" si="15"/>
        <v>9.3878096501598965E-2</v>
      </c>
      <c r="AP35" s="2">
        <v>0.74817362561585732</v>
      </c>
      <c r="AQ35" s="3">
        <v>0.43508593321535516</v>
      </c>
      <c r="AR35">
        <f t="shared" si="16"/>
        <v>0.65712614062158681</v>
      </c>
      <c r="AS35">
        <f t="shared" si="17"/>
        <v>0.60214854099312709</v>
      </c>
      <c r="AU35">
        <f t="shared" si="18"/>
        <v>5.4977599628459717E-2</v>
      </c>
      <c r="AV35">
        <f t="shared" si="19"/>
        <v>3.022536460907214E-3</v>
      </c>
      <c r="AZ35" s="2">
        <v>-0.66895210030599583</v>
      </c>
      <c r="BA35" s="3">
        <v>5.8842292955358158E-2</v>
      </c>
      <c r="BB35">
        <f t="shared" si="20"/>
        <v>0.40828157510842333</v>
      </c>
      <c r="BC35">
        <f t="shared" si="21"/>
        <v>0.53608087778230984</v>
      </c>
      <c r="BD35">
        <f t="shared" si="22"/>
        <v>-0.12779930267388651</v>
      </c>
      <c r="BE35">
        <f t="shared" si="23"/>
        <v>1.6332661763931656E-2</v>
      </c>
      <c r="BI35" s="2">
        <v>0.85057154658330236</v>
      </c>
      <c r="BJ35" s="2">
        <v>0.12605865559013499</v>
      </c>
      <c r="BK35">
        <f t="shared" si="24"/>
        <v>0.67510701958419217</v>
      </c>
      <c r="BL35">
        <f t="shared" si="25"/>
        <v>0.54788394242877625</v>
      </c>
      <c r="BM35" s="3"/>
      <c r="BN35">
        <f t="shared" si="26"/>
        <v>0.12722307715541592</v>
      </c>
      <c r="BO35">
        <f t="shared" si="27"/>
        <v>1.6185711360892911E-2</v>
      </c>
      <c r="BR35" s="2">
        <v>0.30758608811119637</v>
      </c>
      <c r="BS35" s="2">
        <v>0.19294336104355275</v>
      </c>
      <c r="BT35">
        <f t="shared" si="28"/>
        <v>0.57975981218975936</v>
      </c>
      <c r="BU35">
        <f t="shared" si="29"/>
        <v>0.55962876870888956</v>
      </c>
      <c r="BV35" s="3"/>
      <c r="BW35">
        <f t="shared" si="30"/>
        <v>2.0131043480869804E-2</v>
      </c>
      <c r="BX35">
        <f t="shared" si="31"/>
        <v>4.0525891162867064E-4</v>
      </c>
      <c r="CB35" s="2">
        <v>-1.24780967664861</v>
      </c>
      <c r="CC35" s="3">
        <v>0.21216536943004718</v>
      </c>
      <c r="CD35">
        <f t="shared" si="32"/>
        <v>0.30663529246453314</v>
      </c>
      <c r="CE35">
        <f t="shared" si="33"/>
        <v>0.56300411659632987</v>
      </c>
      <c r="CG35">
        <f t="shared" si="34"/>
        <v>-0.25636882413179674</v>
      </c>
      <c r="CH35">
        <f t="shared" si="35"/>
        <v>6.5724973986720128E-2</v>
      </c>
      <c r="CK35" s="2">
        <v>5.7484457509883187E-2</v>
      </c>
      <c r="CL35" s="3">
        <v>-0.5816217771521579</v>
      </c>
      <c r="CM35">
        <f t="shared" si="36"/>
        <v>0.53584244447657914</v>
      </c>
      <c r="CN35">
        <f t="shared" si="37"/>
        <v>0.42361661272987661</v>
      </c>
      <c r="CO35">
        <f t="shared" si="38"/>
        <v>0.11222583174670253</v>
      </c>
      <c r="CP35">
        <f t="shared" si="39"/>
        <v>1.2594637311239186E-2</v>
      </c>
      <c r="CT35" s="2">
        <v>1.8939150310756041</v>
      </c>
      <c r="CU35" s="3">
        <v>0.35057953423246102</v>
      </c>
      <c r="CV35">
        <f t="shared" si="40"/>
        <v>0.85831613881077673</v>
      </c>
      <c r="CW35">
        <f t="shared" si="41"/>
        <v>0.58730937905193747</v>
      </c>
      <c r="CY35">
        <f t="shared" si="42"/>
        <v>0.27100675975883926</v>
      </c>
      <c r="CZ35">
        <f t="shared" si="43"/>
        <v>7.3444663834985213E-2</v>
      </c>
      <c r="DC35" s="2">
        <v>0.74817362561585732</v>
      </c>
      <c r="DD35" s="3">
        <v>0.15767135182130798</v>
      </c>
      <c r="DE35">
        <f t="shared" si="44"/>
        <v>0.65712614062158681</v>
      </c>
      <c r="DF35">
        <f t="shared" si="45"/>
        <v>0.55343507138963721</v>
      </c>
      <c r="DG35">
        <f t="shared" si="46"/>
        <v>0.1036910692319496</v>
      </c>
      <c r="DH35">
        <f t="shared" si="47"/>
        <v>1.0751837838464964E-2</v>
      </c>
      <c r="DL35" s="2">
        <v>2.0174007799614539</v>
      </c>
      <c r="DM35" s="3">
        <v>0.10996394152669696</v>
      </c>
      <c r="DN35">
        <f t="shared" si="48"/>
        <v>0.88000000000000012</v>
      </c>
      <c r="DO35">
        <f t="shared" si="49"/>
        <v>0.54505774143975005</v>
      </c>
      <c r="DQ35">
        <f t="shared" si="50"/>
        <v>0.33494225856025006</v>
      </c>
      <c r="DR35">
        <f t="shared" si="51"/>
        <v>0.1121863165694414</v>
      </c>
      <c r="DU35" s="2">
        <v>0.68039050738037266</v>
      </c>
      <c r="DV35" s="3">
        <v>-0.37629906651939599</v>
      </c>
      <c r="DW35">
        <f t="shared" si="52"/>
        <v>0.64522355477623838</v>
      </c>
      <c r="DX35">
        <f t="shared" si="53"/>
        <v>0.45967088779016313</v>
      </c>
      <c r="DY35">
        <f t="shared" si="54"/>
        <v>0.18555266698607525</v>
      </c>
      <c r="DZ35">
        <f t="shared" si="55"/>
        <v>3.4429792225645343E-2</v>
      </c>
      <c r="ED35" s="2">
        <v>-0.28926794180312454</v>
      </c>
      <c r="EE35" s="3">
        <v>-0.25610026787340789</v>
      </c>
      <c r="EF35">
        <f t="shared" si="56"/>
        <v>0.47495338673855692</v>
      </c>
      <c r="EG35">
        <f t="shared" si="57"/>
        <v>0.48077756680751554</v>
      </c>
      <c r="EI35">
        <f t="shared" si="58"/>
        <v>-5.8241800689586287E-3</v>
      </c>
      <c r="EJ35">
        <f t="shared" si="59"/>
        <v>3.3921073475654939E-5</v>
      </c>
      <c r="EM35" s="2">
        <v>0.15852631555357027</v>
      </c>
      <c r="EN35" s="3">
        <v>0.20422350193101213</v>
      </c>
      <c r="EO35">
        <f t="shared" si="60"/>
        <v>0.55358520138487521</v>
      </c>
      <c r="EP35">
        <f t="shared" si="61"/>
        <v>0.56160953986188034</v>
      </c>
      <c r="ER35">
        <f t="shared" si="62"/>
        <v>-8.0243384770051218E-3</v>
      </c>
      <c r="ES35">
        <f t="shared" si="63"/>
        <v>6.4390007993544884E-5</v>
      </c>
      <c r="EW35" s="2">
        <v>0.88282767469721957</v>
      </c>
      <c r="EX35" s="3">
        <v>2.9689243315138544E-2</v>
      </c>
      <c r="EY35">
        <f t="shared" si="64"/>
        <v>0.68077113395232502</v>
      </c>
      <c r="EZ35">
        <f t="shared" si="65"/>
        <v>0.53096165805578566</v>
      </c>
      <c r="FB35">
        <f t="shared" si="66"/>
        <v>0.14980947589653937</v>
      </c>
      <c r="FC35">
        <f t="shared" si="67"/>
        <v>2.2442879068395809E-2</v>
      </c>
      <c r="FG35" s="2">
        <v>0.85057154658330236</v>
      </c>
      <c r="FH35" s="3">
        <v>4.003910448793057E-2</v>
      </c>
      <c r="FI35">
        <f t="shared" si="68"/>
        <v>0.67510701958419217</v>
      </c>
      <c r="FJ35">
        <f t="shared" si="69"/>
        <v>0.53277907387116052</v>
      </c>
      <c r="FK35">
        <f t="shared" si="70"/>
        <v>0.14232794571303164</v>
      </c>
      <c r="FL35">
        <f t="shared" si="71"/>
        <v>2.0257244130891684E-2</v>
      </c>
      <c r="FP35" s="2">
        <v>-1.3830750613560179</v>
      </c>
      <c r="FQ35" s="3">
        <v>-0.76757086313635103</v>
      </c>
      <c r="FR35">
        <f t="shared" si="72"/>
        <v>0.28288294976777656</v>
      </c>
      <c r="FS35">
        <f t="shared" si="73"/>
        <v>0.39096430908250213</v>
      </c>
      <c r="FU35">
        <f t="shared" si="74"/>
        <v>-0.10808135931472557</v>
      </c>
      <c r="FV35">
        <f t="shared" si="75"/>
        <v>1.1681580231318815E-2</v>
      </c>
      <c r="FZ35" s="2">
        <v>0.6168405367295926</v>
      </c>
      <c r="GA35" s="3">
        <v>0.73067657766919947</v>
      </c>
      <c r="GB35">
        <f t="shared" si="76"/>
        <v>0.63406430154577398</v>
      </c>
      <c r="GC35">
        <f t="shared" si="77"/>
        <v>0.65405369248631873</v>
      </c>
      <c r="GD35">
        <f t="shared" si="78"/>
        <v>-1.9989390940544749E-2</v>
      </c>
      <c r="GE35">
        <f t="shared" si="79"/>
        <v>3.9957575017393246E-4</v>
      </c>
      <c r="GI35" s="2">
        <v>1.2519318842006568</v>
      </c>
      <c r="GJ35" s="3">
        <v>0.43943599626596419</v>
      </c>
      <c r="GK35">
        <f t="shared" si="80"/>
        <v>0.74558512678504529</v>
      </c>
      <c r="GL35">
        <f t="shared" si="81"/>
        <v>0.60291240374008237</v>
      </c>
      <c r="GN35">
        <f t="shared" si="82"/>
        <v>0.14267272304496292</v>
      </c>
      <c r="GO35">
        <f t="shared" si="83"/>
        <v>2.0355505901064695E-2</v>
      </c>
      <c r="GS35" s="2">
        <v>-2.0576078255564711</v>
      </c>
      <c r="GT35" s="3">
        <v>-1.7935166133510035E-2</v>
      </c>
      <c r="GU35">
        <f t="shared" si="84"/>
        <v>0.16443628723000875</v>
      </c>
      <c r="GV35">
        <f t="shared" si="85"/>
        <v>0.5225989028956104</v>
      </c>
      <c r="GW35">
        <f t="shared" si="86"/>
        <v>-0.35816261566560165</v>
      </c>
      <c r="GX35">
        <f t="shared" si="87"/>
        <v>0.12828045926042547</v>
      </c>
    </row>
    <row r="36" spans="2:206" x14ac:dyDescent="0.25">
      <c r="B36" s="2">
        <v>-1.2203252562854447</v>
      </c>
      <c r="C36" s="2">
        <v>-0.84044799153561234</v>
      </c>
      <c r="D36">
        <f t="shared" si="0"/>
        <v>0.31146150408326867</v>
      </c>
      <c r="E36">
        <f t="shared" si="1"/>
        <v>0.37816722480082049</v>
      </c>
      <c r="G36">
        <f t="shared" si="2"/>
        <v>-6.670572071755182E-2</v>
      </c>
      <c r="H36">
        <f t="shared" si="3"/>
        <v>4.4496531764480225E-3</v>
      </c>
      <c r="L36" s="2">
        <v>0.30363556284869364</v>
      </c>
      <c r="M36" s="3">
        <v>0.36133824261374448</v>
      </c>
      <c r="N36">
        <f t="shared" si="4"/>
        <v>0.57906610751379861</v>
      </c>
      <c r="O36">
        <f t="shared" si="5"/>
        <v>0.589198587654711</v>
      </c>
      <c r="P36">
        <f t="shared" si="6"/>
        <v>-1.0132480140912392E-2</v>
      </c>
      <c r="Q36">
        <f t="shared" si="7"/>
        <v>1.0266715380598401E-4</v>
      </c>
      <c r="V36" s="2">
        <v>0.60951253597223243</v>
      </c>
      <c r="W36" s="3">
        <v>0.42281967809268745</v>
      </c>
      <c r="X36">
        <f t="shared" si="8"/>
        <v>0.63277751863640352</v>
      </c>
      <c r="Y36">
        <f t="shared" si="9"/>
        <v>0.59999461006756427</v>
      </c>
      <c r="AA36">
        <f t="shared" si="10"/>
        <v>3.2782908568839253E-2</v>
      </c>
      <c r="AB36">
        <f t="shared" si="11"/>
        <v>1.0747190942328741E-3</v>
      </c>
      <c r="AF36" s="2">
        <v>1.632704629931973</v>
      </c>
      <c r="AG36" s="3">
        <v>0.77880549491224327</v>
      </c>
      <c r="AH36">
        <f t="shared" si="12"/>
        <v>0.81244809224926051</v>
      </c>
      <c r="AI36">
        <f t="shared" si="13"/>
        <v>0.6625050382497113</v>
      </c>
      <c r="AJ36">
        <f t="shared" si="14"/>
        <v>0.14994305399954921</v>
      </c>
      <c r="AK36">
        <f t="shared" si="15"/>
        <v>2.2482919442711732E-2</v>
      </c>
      <c r="AP36" s="2">
        <v>0.47477673978493629</v>
      </c>
      <c r="AQ36" s="3">
        <v>0.47476895765669647</v>
      </c>
      <c r="AR36">
        <f t="shared" si="16"/>
        <v>0.60911817067030305</v>
      </c>
      <c r="AS36">
        <f t="shared" si="17"/>
        <v>0.6091168041434768</v>
      </c>
      <c r="AU36">
        <f t="shared" si="18"/>
        <v>1.3665268262519348E-6</v>
      </c>
      <c r="AV36">
        <f t="shared" si="19"/>
        <v>1.8673955668661854E-12</v>
      </c>
      <c r="AZ36" s="2">
        <v>-0.30727956534940509</v>
      </c>
      <c r="BA36" s="3">
        <v>0.11330891303101287</v>
      </c>
      <c r="BB36">
        <f t="shared" si="20"/>
        <v>0.47179058011274028</v>
      </c>
      <c r="BC36">
        <f t="shared" si="21"/>
        <v>0.54564511203462362</v>
      </c>
      <c r="BD36">
        <f t="shared" si="22"/>
        <v>-7.3854531921883348E-2</v>
      </c>
      <c r="BE36">
        <f t="shared" si="23"/>
        <v>5.4544918854004861E-3</v>
      </c>
      <c r="BI36" s="2">
        <v>-0.84965995928780591</v>
      </c>
      <c r="BJ36" s="2">
        <v>-0.35762468120607394</v>
      </c>
      <c r="BK36">
        <f t="shared" si="24"/>
        <v>0.37654962089251187</v>
      </c>
      <c r="BL36">
        <f t="shared" si="25"/>
        <v>0.46295007411394262</v>
      </c>
      <c r="BM36" s="3"/>
      <c r="BN36">
        <f t="shared" si="26"/>
        <v>-8.6400453221430751E-2</v>
      </c>
      <c r="BO36">
        <f t="shared" si="27"/>
        <v>7.4650383168686435E-3</v>
      </c>
      <c r="BR36" s="2">
        <v>-1.7569629102755477</v>
      </c>
      <c r="BS36" s="2">
        <v>0.29603484713735412</v>
      </c>
      <c r="BT36">
        <f t="shared" si="28"/>
        <v>0.21722895900805878</v>
      </c>
      <c r="BU36">
        <f t="shared" si="29"/>
        <v>0.57773143638040503</v>
      </c>
      <c r="BV36" s="3"/>
      <c r="BW36">
        <f t="shared" si="30"/>
        <v>-0.36050247737234625</v>
      </c>
      <c r="BX36">
        <f t="shared" si="31"/>
        <v>0.12996203619159902</v>
      </c>
      <c r="CB36" s="2">
        <v>0.47477673978493629</v>
      </c>
      <c r="CC36" s="3">
        <v>0.29081813364678866</v>
      </c>
      <c r="CD36">
        <f t="shared" si="32"/>
        <v>0.60911817067030305</v>
      </c>
      <c r="CE36">
        <f t="shared" si="33"/>
        <v>0.57681539147470551</v>
      </c>
      <c r="CG36">
        <f t="shared" si="34"/>
        <v>3.2302779195597542E-2</v>
      </c>
      <c r="CH36">
        <f t="shared" si="35"/>
        <v>1.0434695437595294E-3</v>
      </c>
      <c r="CK36" s="2">
        <v>-0.70301249532581167</v>
      </c>
      <c r="CL36" s="3">
        <v>-0.21115495846627799</v>
      </c>
      <c r="CM36">
        <f t="shared" si="36"/>
        <v>0.4023006349244469</v>
      </c>
      <c r="CN36">
        <f t="shared" si="37"/>
        <v>0.48866987712740367</v>
      </c>
      <c r="CO36">
        <f t="shared" si="38"/>
        <v>-8.6369242202956775E-2</v>
      </c>
      <c r="CP36">
        <f t="shared" si="39"/>
        <v>7.4596459987130099E-3</v>
      </c>
      <c r="CT36" s="2">
        <v>-0.45618079736846956</v>
      </c>
      <c r="CU36" s="3">
        <v>-0.7274420875221056</v>
      </c>
      <c r="CV36">
        <f t="shared" si="40"/>
        <v>0.44564380872302795</v>
      </c>
      <c r="CW36">
        <f t="shared" si="41"/>
        <v>0.39801084528577813</v>
      </c>
      <c r="CY36">
        <f t="shared" si="42"/>
        <v>4.763296343724982E-2</v>
      </c>
      <c r="CZ36">
        <f t="shared" si="43"/>
        <v>2.2688992058143781E-3</v>
      </c>
      <c r="DC36" s="2">
        <v>0.9433610823013634</v>
      </c>
      <c r="DD36" s="3">
        <v>0.64604758848174137</v>
      </c>
      <c r="DE36">
        <f t="shared" si="44"/>
        <v>0.6914006844846079</v>
      </c>
      <c r="DF36">
        <f t="shared" si="45"/>
        <v>0.63919300393980893</v>
      </c>
      <c r="DG36">
        <f t="shared" si="46"/>
        <v>5.2207680544798962E-2</v>
      </c>
      <c r="DH36">
        <f t="shared" si="47"/>
        <v>2.7256419078677801E-3</v>
      </c>
      <c r="DL36" s="2">
        <v>1.7568126815528544</v>
      </c>
      <c r="DM36" s="3">
        <v>0.29832685850241492</v>
      </c>
      <c r="DN36">
        <f t="shared" si="48"/>
        <v>0.83424122860785244</v>
      </c>
      <c r="DO36">
        <f t="shared" si="49"/>
        <v>0.57813390918987906</v>
      </c>
      <c r="DQ36">
        <f t="shared" si="50"/>
        <v>0.25610731941797338</v>
      </c>
      <c r="DR36">
        <f t="shared" si="51"/>
        <v>6.5590959059459844E-2</v>
      </c>
      <c r="DU36" s="2">
        <v>-0.59064082974713927</v>
      </c>
      <c r="DV36" s="3">
        <v>-0.20217579892044552</v>
      </c>
      <c r="DW36">
        <f t="shared" si="52"/>
        <v>0.42203288435399205</v>
      </c>
      <c r="DX36">
        <f t="shared" si="53"/>
        <v>0.49024660036020118</v>
      </c>
      <c r="DY36">
        <f t="shared" si="54"/>
        <v>-6.8213716006209124E-2</v>
      </c>
      <c r="DZ36">
        <f t="shared" si="55"/>
        <v>4.6531110513757506E-3</v>
      </c>
      <c r="ED36" s="2">
        <v>0.36279796403779041</v>
      </c>
      <c r="EE36" s="3">
        <v>0.18269645278377095</v>
      </c>
      <c r="EF36">
        <f t="shared" si="56"/>
        <v>0.58945491194329924</v>
      </c>
      <c r="EG36">
        <f t="shared" si="57"/>
        <v>0.55782943122801798</v>
      </c>
      <c r="EI36">
        <f t="shared" si="58"/>
        <v>3.1625480715281262E-2</v>
      </c>
      <c r="EJ36">
        <f t="shared" si="59"/>
        <v>1.000171030472627E-3</v>
      </c>
      <c r="EM36" s="2">
        <v>-0.39937662185898654</v>
      </c>
      <c r="EN36" s="3">
        <v>7.0469651787761947E-2</v>
      </c>
      <c r="EO36">
        <f t="shared" si="60"/>
        <v>0.45561851323613356</v>
      </c>
      <c r="EP36">
        <f t="shared" si="61"/>
        <v>0.53812261974196063</v>
      </c>
      <c r="ER36">
        <f t="shared" si="62"/>
        <v>-8.2504106505827068E-2</v>
      </c>
      <c r="ES36">
        <f t="shared" si="63"/>
        <v>6.8069275903248566E-3</v>
      </c>
      <c r="EW36" s="2">
        <v>-0.34031433640731373</v>
      </c>
      <c r="EX36" s="3">
        <v>9.4174343861766568E-2</v>
      </c>
      <c r="EY36">
        <f t="shared" si="64"/>
        <v>0.4659897375337344</v>
      </c>
      <c r="EZ36">
        <f t="shared" si="65"/>
        <v>0.54228511830639936</v>
      </c>
      <c r="FB36">
        <f t="shared" si="66"/>
        <v>-7.6295380772664956E-2</v>
      </c>
      <c r="FC36">
        <f t="shared" si="67"/>
        <v>5.8209851272459333E-3</v>
      </c>
      <c r="FG36" s="2">
        <v>8.7324604558639538E-2</v>
      </c>
      <c r="FH36" s="3">
        <v>-0.1830320096335025</v>
      </c>
      <c r="FI36">
        <f t="shared" si="68"/>
        <v>0.54108231719314159</v>
      </c>
      <c r="FJ36">
        <f t="shared" si="69"/>
        <v>0.49360821312344838</v>
      </c>
      <c r="FK36">
        <f t="shared" si="70"/>
        <v>4.7474104069693213E-2</v>
      </c>
      <c r="FL36">
        <f t="shared" si="71"/>
        <v>2.2537905572200616E-3</v>
      </c>
      <c r="FP36" s="2">
        <v>0.3605209425882005</v>
      </c>
      <c r="FQ36" s="3">
        <v>-0.25296372668296213</v>
      </c>
      <c r="FR36">
        <f t="shared" si="72"/>
        <v>0.58905507133429558</v>
      </c>
      <c r="FS36">
        <f t="shared" si="73"/>
        <v>0.4813283374381474</v>
      </c>
      <c r="FU36">
        <f t="shared" si="74"/>
        <v>0.10772673389614817</v>
      </c>
      <c r="FV36">
        <f t="shared" si="75"/>
        <v>1.160504919593152E-2</v>
      </c>
      <c r="FZ36" s="2">
        <v>0.88282767469721957</v>
      </c>
      <c r="GA36" s="3">
        <v>-0.2277283259033718</v>
      </c>
      <c r="GB36">
        <f t="shared" si="76"/>
        <v>0.68077113395232502</v>
      </c>
      <c r="GC36">
        <f t="shared" si="77"/>
        <v>0.48575962552196422</v>
      </c>
      <c r="GD36">
        <f t="shared" si="78"/>
        <v>0.1950115084303608</v>
      </c>
      <c r="GE36">
        <f t="shared" si="79"/>
        <v>3.8029488420284682E-2</v>
      </c>
      <c r="GI36" s="2">
        <v>0.41647877292681079</v>
      </c>
      <c r="GJ36" s="3">
        <v>-0.18040648906445703</v>
      </c>
      <c r="GK36">
        <f t="shared" si="80"/>
        <v>0.59888115925504981</v>
      </c>
      <c r="GL36">
        <f t="shared" si="81"/>
        <v>0.49406924951090442</v>
      </c>
      <c r="GN36">
        <f t="shared" si="82"/>
        <v>0.10481190974414539</v>
      </c>
      <c r="GO36">
        <f t="shared" si="83"/>
        <v>1.0985536424214879E-2</v>
      </c>
      <c r="GS36" s="2">
        <v>0.54779614206363625</v>
      </c>
      <c r="GT36" s="3">
        <v>0.16433835439814121</v>
      </c>
      <c r="GU36">
        <f t="shared" si="84"/>
        <v>0.62194023797294407</v>
      </c>
      <c r="GV36">
        <f t="shared" si="85"/>
        <v>0.55460578428346174</v>
      </c>
      <c r="GW36">
        <f t="shared" si="86"/>
        <v>6.7334453689482321E-2</v>
      </c>
      <c r="GX36">
        <f t="shared" si="87"/>
        <v>4.5339286536610389E-3</v>
      </c>
    </row>
    <row r="37" spans="2:206" x14ac:dyDescent="0.25">
      <c r="B37" s="2">
        <v>0.15852631555357027</v>
      </c>
      <c r="C37" s="2">
        <v>4.2756477955962546E-2</v>
      </c>
      <c r="D37">
        <f t="shared" si="0"/>
        <v>0.55358520138487521</v>
      </c>
      <c r="E37">
        <f t="shared" si="1"/>
        <v>0.53325623945189937</v>
      </c>
      <c r="G37">
        <f t="shared" si="2"/>
        <v>2.0328961932975842E-2</v>
      </c>
      <c r="H37">
        <f t="shared" si="3"/>
        <v>4.1326669327238088E-4</v>
      </c>
      <c r="L37" s="2">
        <v>0.74817362561585732</v>
      </c>
      <c r="M37" s="3">
        <v>0.31954150558469807</v>
      </c>
      <c r="N37">
        <f t="shared" si="4"/>
        <v>0.65712614062158681</v>
      </c>
      <c r="O37">
        <f t="shared" si="5"/>
        <v>0.58185916061897991</v>
      </c>
      <c r="P37">
        <f t="shared" si="6"/>
        <v>7.5266980002606898E-2</v>
      </c>
      <c r="Q37">
        <f t="shared" si="7"/>
        <v>5.6651182787128265E-3</v>
      </c>
      <c r="V37" s="2">
        <v>0.47979860163033733</v>
      </c>
      <c r="W37" s="3">
        <v>-0.26409532165169919</v>
      </c>
      <c r="X37">
        <f t="shared" si="8"/>
        <v>0.61</v>
      </c>
      <c r="Y37">
        <f t="shared" si="9"/>
        <v>0.47937365066421145</v>
      </c>
      <c r="AA37">
        <f t="shared" si="10"/>
        <v>0.13062634933578854</v>
      </c>
      <c r="AB37">
        <f t="shared" si="11"/>
        <v>1.7063243140795464E-2</v>
      </c>
      <c r="AF37" s="2">
        <v>-0.78360594326201416</v>
      </c>
      <c r="AG37" s="3">
        <v>-0.29847084986030997</v>
      </c>
      <c r="AH37">
        <f t="shared" si="12"/>
        <v>0.38814857969882743</v>
      </c>
      <c r="AI37">
        <f t="shared" si="13"/>
        <v>0.47333737369535417</v>
      </c>
      <c r="AJ37">
        <f t="shared" si="14"/>
        <v>-8.5188793996526735E-2</v>
      </c>
      <c r="AK37">
        <f t="shared" si="15"/>
        <v>7.2571306225826691E-3</v>
      </c>
      <c r="AP37" s="2">
        <v>-0.13415921914857326</v>
      </c>
      <c r="AQ37" s="3">
        <v>0.22255299139513304</v>
      </c>
      <c r="AR37">
        <f t="shared" si="16"/>
        <v>0.50219018160456308</v>
      </c>
      <c r="AS37">
        <f t="shared" si="17"/>
        <v>0.56482816313456863</v>
      </c>
      <c r="AU37">
        <f t="shared" si="18"/>
        <v>-6.2637981530005549E-2</v>
      </c>
      <c r="AV37">
        <f t="shared" si="19"/>
        <v>3.9235167301533164E-3</v>
      </c>
      <c r="AZ37" s="2">
        <v>-0.73779592393260496</v>
      </c>
      <c r="BA37" s="3">
        <v>-0.17365742824055977</v>
      </c>
      <c r="BB37">
        <f t="shared" si="20"/>
        <v>0.39619273142626921</v>
      </c>
      <c r="BC37">
        <f t="shared" si="21"/>
        <v>0.49525437167587827</v>
      </c>
      <c r="BD37">
        <f t="shared" si="22"/>
        <v>-9.9061640249609062E-2</v>
      </c>
      <c r="BE37">
        <f t="shared" si="23"/>
        <v>9.813208568942966E-3</v>
      </c>
      <c r="BI37" s="2">
        <v>0.45989266832535813</v>
      </c>
      <c r="BJ37" s="2">
        <v>2.6088375343487361E-2</v>
      </c>
      <c r="BK37">
        <f t="shared" si="24"/>
        <v>0.60650455620570343</v>
      </c>
      <c r="BL37">
        <f t="shared" si="25"/>
        <v>0.53032935253095792</v>
      </c>
      <c r="BM37" s="3"/>
      <c r="BN37">
        <f t="shared" si="26"/>
        <v>7.6175203674745506E-2</v>
      </c>
      <c r="BO37">
        <f t="shared" si="27"/>
        <v>5.8026616548889614E-3</v>
      </c>
      <c r="BR37" s="2">
        <v>-0.28788135798925818</v>
      </c>
      <c r="BS37" s="2">
        <v>0.2225897332484662</v>
      </c>
      <c r="BT37">
        <f t="shared" si="28"/>
        <v>0.4751968682027613</v>
      </c>
      <c r="BU37">
        <f t="shared" si="29"/>
        <v>0.56483461493370091</v>
      </c>
      <c r="BV37" s="3"/>
      <c r="BW37">
        <f t="shared" si="30"/>
        <v>-8.9637746730939605E-2</v>
      </c>
      <c r="BX37">
        <f t="shared" si="31"/>
        <v>8.0349256390000734E-3</v>
      </c>
      <c r="CB37" s="2">
        <v>-0.59064082974713927</v>
      </c>
      <c r="CC37" s="3">
        <v>-0.51693926018510705</v>
      </c>
      <c r="CD37">
        <f t="shared" si="32"/>
        <v>0.42203288435399205</v>
      </c>
      <c r="CE37">
        <f t="shared" si="33"/>
        <v>0.43497473892612015</v>
      </c>
      <c r="CG37">
        <f t="shared" si="34"/>
        <v>-1.2941854572128098E-2</v>
      </c>
      <c r="CH37">
        <f t="shared" si="35"/>
        <v>1.6749159976611294E-4</v>
      </c>
      <c r="CK37" s="2">
        <v>-0.34031433640731373</v>
      </c>
      <c r="CL37" s="3">
        <v>0.26163992573946343</v>
      </c>
      <c r="CM37">
        <f t="shared" si="36"/>
        <v>0.4659897375337344</v>
      </c>
      <c r="CN37">
        <f t="shared" si="37"/>
        <v>0.57169175400462302</v>
      </c>
      <c r="CO37">
        <f t="shared" si="38"/>
        <v>-0.10570201647088862</v>
      </c>
      <c r="CP37">
        <f t="shared" si="39"/>
        <v>1.1172916286012009E-2</v>
      </c>
      <c r="CT37" s="2">
        <v>-0.19894075240446382</v>
      </c>
      <c r="CU37" s="3">
        <v>-0.1071335440282561</v>
      </c>
      <c r="CV37">
        <f t="shared" si="40"/>
        <v>0.49081466833748716</v>
      </c>
      <c r="CW37">
        <f t="shared" si="41"/>
        <v>0.50693583843655687</v>
      </c>
      <c r="CY37">
        <f t="shared" si="42"/>
        <v>-1.6121170099069715E-2</v>
      </c>
      <c r="CZ37">
        <f t="shared" si="43"/>
        <v>2.5989212536313942E-4</v>
      </c>
      <c r="DC37" s="2">
        <v>0.15852631555357027</v>
      </c>
      <c r="DD37" s="3">
        <v>-6.7068405753786448E-2</v>
      </c>
      <c r="DE37">
        <f t="shared" si="44"/>
        <v>0.55358520138487521</v>
      </c>
      <c r="DF37">
        <f t="shared" si="45"/>
        <v>0.51397120004475128</v>
      </c>
      <c r="DG37">
        <f t="shared" si="46"/>
        <v>3.9614001340123939E-2</v>
      </c>
      <c r="DH37">
        <f t="shared" si="47"/>
        <v>1.5692691021753412E-3</v>
      </c>
      <c r="DL37" s="2">
        <v>-0.33741269474761598</v>
      </c>
      <c r="DM37" s="3">
        <v>0.37522653544066104</v>
      </c>
      <c r="DN37">
        <f t="shared" si="48"/>
        <v>0.46649926025629501</v>
      </c>
      <c r="DO37">
        <f t="shared" si="49"/>
        <v>0.59163734529704048</v>
      </c>
      <c r="DQ37">
        <f t="shared" si="50"/>
        <v>-0.12513808504074547</v>
      </c>
      <c r="DR37">
        <f t="shared" si="51"/>
        <v>1.5659540327664846E-2</v>
      </c>
      <c r="DU37" s="2">
        <v>0.54979797889110649</v>
      </c>
      <c r="DV37" s="3">
        <v>0.34474886288612744</v>
      </c>
      <c r="DW37">
        <f t="shared" si="52"/>
        <v>0.62229175668892533</v>
      </c>
      <c r="DX37">
        <f t="shared" si="53"/>
        <v>0.58628552432169845</v>
      </c>
      <c r="DY37">
        <f t="shared" si="54"/>
        <v>3.6006232367226887E-2</v>
      </c>
      <c r="DZ37">
        <f t="shared" si="55"/>
        <v>1.2964487692827371E-3</v>
      </c>
      <c r="ED37" s="2">
        <v>0.85057154658330236</v>
      </c>
      <c r="EE37" s="3">
        <v>0.34190523021129487</v>
      </c>
      <c r="EF37">
        <f t="shared" si="56"/>
        <v>0.67510701958419217</v>
      </c>
      <c r="EG37">
        <f t="shared" si="57"/>
        <v>0.58578618786586822</v>
      </c>
      <c r="EI37">
        <f t="shared" si="58"/>
        <v>8.9320831718323945E-2</v>
      </c>
      <c r="EJ37">
        <f t="shared" si="59"/>
        <v>7.9782109788531456E-3</v>
      </c>
      <c r="EM37" s="2">
        <v>-0.33741269474761598</v>
      </c>
      <c r="EN37" s="3">
        <v>7.1580863455567481E-2</v>
      </c>
      <c r="EO37">
        <f t="shared" si="60"/>
        <v>0.46649926025629501</v>
      </c>
      <c r="EP37">
        <f t="shared" si="61"/>
        <v>0.53831774638429741</v>
      </c>
      <c r="ER37">
        <f t="shared" si="62"/>
        <v>-7.1818486128002401E-2</v>
      </c>
      <c r="ES37">
        <f t="shared" si="63"/>
        <v>5.157894949718073E-3</v>
      </c>
      <c r="EW37" s="2">
        <v>0.60951253597223243</v>
      </c>
      <c r="EX37" s="3">
        <v>0.52707463153584633</v>
      </c>
      <c r="EY37">
        <f t="shared" si="64"/>
        <v>0.63277751863640352</v>
      </c>
      <c r="EZ37">
        <f t="shared" si="65"/>
        <v>0.61830158037909511</v>
      </c>
      <c r="FB37">
        <f t="shared" si="66"/>
        <v>1.4475938257308418E-2</v>
      </c>
      <c r="FC37">
        <f t="shared" si="67"/>
        <v>2.0955278842940548E-4</v>
      </c>
      <c r="FG37" s="2">
        <v>-0.66895210030599583</v>
      </c>
      <c r="FH37" s="3">
        <v>-4.1251895980573945E-2</v>
      </c>
      <c r="FI37">
        <f t="shared" si="68"/>
        <v>0.40828157510842333</v>
      </c>
      <c r="FJ37">
        <f t="shared" si="69"/>
        <v>0.51850452975577765</v>
      </c>
      <c r="FK37">
        <f t="shared" si="70"/>
        <v>-0.11022295464735432</v>
      </c>
      <c r="FL37">
        <f t="shared" si="71"/>
        <v>1.2149099731192728E-2</v>
      </c>
      <c r="FP37" s="2">
        <v>-0.2035801442946033</v>
      </c>
      <c r="FQ37" s="3">
        <v>0.25846568567003514</v>
      </c>
      <c r="FR37">
        <f t="shared" si="72"/>
        <v>0.49</v>
      </c>
      <c r="FS37">
        <f t="shared" si="73"/>
        <v>0.5711343635229863</v>
      </c>
      <c r="FU37">
        <f t="shared" si="74"/>
        <v>-8.1134363522986308E-2</v>
      </c>
      <c r="FV37">
        <f t="shared" si="75"/>
        <v>6.5827849442800911E-3</v>
      </c>
      <c r="FZ37" s="2">
        <v>-0.4103521338835171</v>
      </c>
      <c r="GA37" s="3">
        <v>0.35867462539903772</v>
      </c>
      <c r="GB37">
        <f t="shared" si="76"/>
        <v>0.45369123432850372</v>
      </c>
      <c r="GC37">
        <f t="shared" si="77"/>
        <v>0.58873086156918264</v>
      </c>
      <c r="GD37">
        <f t="shared" si="78"/>
        <v>-0.13503962724067892</v>
      </c>
      <c r="GE37">
        <f t="shared" si="79"/>
        <v>1.8235700925301513E-2</v>
      </c>
      <c r="GI37" s="2">
        <v>0.30758608811119637</v>
      </c>
      <c r="GJ37" s="3">
        <v>0.30124159552978519</v>
      </c>
      <c r="GK37">
        <f t="shared" si="80"/>
        <v>0.57975981218975936</v>
      </c>
      <c r="GL37">
        <f t="shared" si="81"/>
        <v>0.57864573143394238</v>
      </c>
      <c r="GN37">
        <f t="shared" si="82"/>
        <v>1.1140807558169818E-3</v>
      </c>
      <c r="GO37">
        <f t="shared" si="83"/>
        <v>1.2411759304817375E-6</v>
      </c>
      <c r="GS37" s="2">
        <v>1.632704629931973</v>
      </c>
      <c r="GT37" s="3">
        <v>0.32643958284647417</v>
      </c>
      <c r="GU37">
        <f t="shared" si="84"/>
        <v>0.81244809224926051</v>
      </c>
      <c r="GV37">
        <f t="shared" si="85"/>
        <v>0.58307044978527189</v>
      </c>
      <c r="GW37">
        <f t="shared" si="86"/>
        <v>0.22937764246398862</v>
      </c>
      <c r="GX37">
        <f t="shared" si="87"/>
        <v>5.2614102862337392E-2</v>
      </c>
    </row>
    <row r="38" spans="2:206" x14ac:dyDescent="0.25">
      <c r="B38" s="2">
        <v>-0.30727956534940509</v>
      </c>
      <c r="C38" s="2">
        <v>2.8457462553333718E-2</v>
      </c>
      <c r="D38">
        <f t="shared" si="0"/>
        <v>0.47179058011274028</v>
      </c>
      <c r="E38">
        <f t="shared" si="1"/>
        <v>0.53074535971127601</v>
      </c>
      <c r="G38">
        <f t="shared" si="2"/>
        <v>-5.8954779598535734E-2</v>
      </c>
      <c r="H38">
        <f t="shared" si="3"/>
        <v>3.4756660375119251E-3</v>
      </c>
      <c r="L38" s="2">
        <v>-1.0990517593584785</v>
      </c>
      <c r="M38" s="3">
        <v>-4.9371899299878869E-2</v>
      </c>
      <c r="N38">
        <f t="shared" si="4"/>
        <v>0.33275689806210684</v>
      </c>
      <c r="O38">
        <f t="shared" si="5"/>
        <v>0.51707867271218799</v>
      </c>
      <c r="P38">
        <f t="shared" si="6"/>
        <v>-0.18432177465008115</v>
      </c>
      <c r="Q38">
        <f t="shared" si="7"/>
        <v>3.3974516610155298E-2</v>
      </c>
      <c r="V38" s="2">
        <v>-0.48745107161368212</v>
      </c>
      <c r="W38" s="3">
        <v>-0.41753576829797057</v>
      </c>
      <c r="X38">
        <f t="shared" si="8"/>
        <v>0.44015280840760745</v>
      </c>
      <c r="Y38">
        <f t="shared" si="9"/>
        <v>0.45242980187267329</v>
      </c>
      <c r="AA38">
        <f t="shared" si="10"/>
        <v>-1.2276993465065833E-2</v>
      </c>
      <c r="AB38">
        <f t="shared" si="11"/>
        <v>1.5072456854126916E-4</v>
      </c>
      <c r="AF38" s="2">
        <v>0.3605209425882005</v>
      </c>
      <c r="AG38" s="3">
        <v>-0.10160527147733239</v>
      </c>
      <c r="AH38">
        <f t="shared" si="12"/>
        <v>0.58905507133429558</v>
      </c>
      <c r="AI38">
        <f t="shared" si="13"/>
        <v>0.50790659251702364</v>
      </c>
      <c r="AJ38">
        <f t="shared" si="14"/>
        <v>8.1148478817271941E-2</v>
      </c>
      <c r="AK38">
        <f t="shared" si="15"/>
        <v>6.5850756143572328E-3</v>
      </c>
      <c r="AP38" s="2">
        <v>0.15852631555357027</v>
      </c>
      <c r="AQ38" s="3">
        <v>5.5484131628842075E-2</v>
      </c>
      <c r="AR38">
        <f t="shared" si="16"/>
        <v>0.55358520138487521</v>
      </c>
      <c r="AS38">
        <f t="shared" si="17"/>
        <v>0.53549119107989929</v>
      </c>
      <c r="AU38">
        <f t="shared" si="18"/>
        <v>1.8094010304975927E-2</v>
      </c>
      <c r="AV38">
        <f t="shared" si="19"/>
        <v>3.2739320891657505E-4</v>
      </c>
      <c r="AZ38" s="2">
        <v>0.46043075924155968</v>
      </c>
      <c r="BA38" s="3">
        <v>0.61061562508341294</v>
      </c>
      <c r="BB38">
        <f t="shared" si="20"/>
        <v>0.60659904394084185</v>
      </c>
      <c r="BC38">
        <f t="shared" si="21"/>
        <v>0.63297121897334119</v>
      </c>
      <c r="BD38">
        <f t="shared" si="22"/>
        <v>-2.6372175032499334E-2</v>
      </c>
      <c r="BE38">
        <f t="shared" si="23"/>
        <v>6.954916159447813E-4</v>
      </c>
      <c r="BI38" s="2">
        <v>-1.3536392179217185</v>
      </c>
      <c r="BJ38" s="2">
        <v>-1.0737684892334185</v>
      </c>
      <c r="BK38">
        <f t="shared" si="24"/>
        <v>0.28805182754335767</v>
      </c>
      <c r="BL38">
        <f t="shared" si="25"/>
        <v>0.33719659191138029</v>
      </c>
      <c r="BM38" s="3"/>
      <c r="BN38">
        <f t="shared" si="26"/>
        <v>-4.914476436802262E-2</v>
      </c>
      <c r="BO38">
        <f t="shared" si="27"/>
        <v>2.4152078647884656E-3</v>
      </c>
      <c r="BR38" s="2">
        <v>-0.65361993529885654</v>
      </c>
      <c r="BS38" s="2">
        <v>-0.51466539075772233</v>
      </c>
      <c r="BT38">
        <f t="shared" si="28"/>
        <v>0.41097387394245644</v>
      </c>
      <c r="BU38">
        <f t="shared" si="29"/>
        <v>0.43537402604605663</v>
      </c>
      <c r="BV38" s="3"/>
      <c r="BW38">
        <f t="shared" si="30"/>
        <v>-2.4400152103600192E-2</v>
      </c>
      <c r="BX38">
        <f t="shared" si="31"/>
        <v>5.9536742267882485E-4</v>
      </c>
      <c r="CB38" s="2">
        <v>5.8818939502553198E-3</v>
      </c>
      <c r="CC38" s="3">
        <v>4.3514365844939354E-2</v>
      </c>
      <c r="CD38">
        <f t="shared" si="32"/>
        <v>0.52678113306752417</v>
      </c>
      <c r="CE38">
        <f t="shared" si="33"/>
        <v>0.53338932311483078</v>
      </c>
      <c r="CG38">
        <f t="shared" si="34"/>
        <v>-6.6081900473066169E-3</v>
      </c>
      <c r="CH38">
        <f t="shared" si="35"/>
        <v>4.3668175701322228E-5</v>
      </c>
      <c r="CK38" s="2">
        <v>-1.3362101794129195</v>
      </c>
      <c r="CL38" s="3">
        <v>-9.0241177038862433E-2</v>
      </c>
      <c r="CM38">
        <f t="shared" si="36"/>
        <v>0.29111233335148767</v>
      </c>
      <c r="CN38">
        <f t="shared" si="37"/>
        <v>0.50990210575290962</v>
      </c>
      <c r="CO38">
        <f t="shared" si="38"/>
        <v>-0.21878977240142194</v>
      </c>
      <c r="CP38">
        <f t="shared" si="39"/>
        <v>4.7868964507466014E-2</v>
      </c>
      <c r="CT38" s="2">
        <v>-0.28788135798925818</v>
      </c>
      <c r="CU38" s="3">
        <v>3.3595417167457745E-2</v>
      </c>
      <c r="CV38">
        <f t="shared" si="40"/>
        <v>0.4751968682027613</v>
      </c>
      <c r="CW38">
        <f t="shared" si="41"/>
        <v>0.5316475747089936</v>
      </c>
      <c r="CY38">
        <f t="shared" si="42"/>
        <v>-5.6450706506232295E-2</v>
      </c>
      <c r="CZ38">
        <f t="shared" si="43"/>
        <v>3.1866822650527772E-3</v>
      </c>
      <c r="DC38" s="2">
        <v>0.30758608811119637</v>
      </c>
      <c r="DD38" s="3">
        <v>2.1434091545446753E-2</v>
      </c>
      <c r="DE38">
        <f t="shared" si="44"/>
        <v>0.57975981218975936</v>
      </c>
      <c r="DF38">
        <f t="shared" si="45"/>
        <v>0.52951206920294203</v>
      </c>
      <c r="DG38">
        <f t="shared" si="46"/>
        <v>5.0247742986817334E-2</v>
      </c>
      <c r="DH38">
        <f t="shared" si="47"/>
        <v>2.5248356752692507E-3</v>
      </c>
      <c r="DL38" s="2">
        <v>6.3630857983299774E-2</v>
      </c>
      <c r="DM38" s="3">
        <v>-9.6546896064233181E-2</v>
      </c>
      <c r="DN38">
        <f t="shared" si="48"/>
        <v>0.5369217406373219</v>
      </c>
      <c r="DO38">
        <f t="shared" si="49"/>
        <v>0.50879483355933219</v>
      </c>
      <c r="DQ38">
        <f t="shared" si="50"/>
        <v>2.8126907077989705E-2</v>
      </c>
      <c r="DR38">
        <f t="shared" si="51"/>
        <v>7.9112290177386739E-4</v>
      </c>
      <c r="DU38" s="2">
        <v>-0.45618079736846956</v>
      </c>
      <c r="DV38" s="3">
        <v>-0.43054732098952236</v>
      </c>
      <c r="DW38">
        <f t="shared" si="52"/>
        <v>0.44564380872302795</v>
      </c>
      <c r="DX38">
        <f t="shared" si="53"/>
        <v>0.45014499812029302</v>
      </c>
      <c r="DY38">
        <f t="shared" si="54"/>
        <v>-4.5011893972650707E-3</v>
      </c>
      <c r="DZ38">
        <f t="shared" si="55"/>
        <v>2.026070599005149E-5</v>
      </c>
      <c r="ED38" s="2">
        <v>-0.59064082974713927</v>
      </c>
      <c r="EE38" s="3">
        <v>-0.2252227286462351</v>
      </c>
      <c r="EF38">
        <f t="shared" si="56"/>
        <v>0.42203288435399205</v>
      </c>
      <c r="EG38">
        <f t="shared" si="57"/>
        <v>0.4861996036053467</v>
      </c>
      <c r="EI38">
        <f t="shared" si="58"/>
        <v>-6.4166719251354642E-2</v>
      </c>
      <c r="EJ38">
        <f t="shared" si="59"/>
        <v>4.1173678594821662E-3</v>
      </c>
      <c r="EM38" s="2">
        <v>0.10388833319358505</v>
      </c>
      <c r="EN38" s="3">
        <v>-0.2883184817021473</v>
      </c>
      <c r="EO38">
        <f t="shared" si="60"/>
        <v>0.54399087624336961</v>
      </c>
      <c r="EP38">
        <f t="shared" si="61"/>
        <v>0.4751201101153032</v>
      </c>
      <c r="ER38">
        <f t="shared" si="62"/>
        <v>6.8870766128066419E-2</v>
      </c>
      <c r="ES38">
        <f t="shared" si="63"/>
        <v>4.7431824270668206E-3</v>
      </c>
      <c r="EW38" s="2">
        <v>0.22982339095090581</v>
      </c>
      <c r="EX38" s="3">
        <v>-0.29816030398394372</v>
      </c>
      <c r="EY38">
        <f t="shared" si="64"/>
        <v>0.56610483138317191</v>
      </c>
      <c r="EZ38">
        <f t="shared" si="65"/>
        <v>0.47339190495695127</v>
      </c>
      <c r="FB38">
        <f t="shared" si="66"/>
        <v>9.2712926426220643E-2</v>
      </c>
      <c r="FC38">
        <f t="shared" si="67"/>
        <v>8.5956867265138022E-3</v>
      </c>
      <c r="FG38" s="2">
        <v>0.44796960247270468</v>
      </c>
      <c r="FH38" s="3">
        <v>-0.27318226445108995</v>
      </c>
      <c r="FI38">
        <f t="shared" si="68"/>
        <v>0.60441088865919246</v>
      </c>
      <c r="FJ38">
        <f t="shared" si="69"/>
        <v>0.47777800089835426</v>
      </c>
      <c r="FK38">
        <f t="shared" si="70"/>
        <v>0.1266328877608382</v>
      </c>
      <c r="FL38">
        <f t="shared" si="71"/>
        <v>1.6035888262649043E-2</v>
      </c>
      <c r="FP38" s="2">
        <v>1.690225976364115</v>
      </c>
      <c r="FQ38" s="3">
        <v>0.34534582658031499</v>
      </c>
      <c r="FR38">
        <f t="shared" si="72"/>
        <v>0.8225487306039323</v>
      </c>
      <c r="FS38">
        <f t="shared" si="73"/>
        <v>0.5863903500039862</v>
      </c>
      <c r="FU38">
        <f t="shared" si="74"/>
        <v>0.23615838059994609</v>
      </c>
      <c r="FV38">
        <f t="shared" si="75"/>
        <v>5.5770780727588995E-2</v>
      </c>
      <c r="FZ38" s="2">
        <v>0.20770646016703859</v>
      </c>
      <c r="GA38" s="3">
        <v>4.1924545484041077E-3</v>
      </c>
      <c r="GB38">
        <f t="shared" si="76"/>
        <v>0.56222114066277662</v>
      </c>
      <c r="GC38">
        <f t="shared" si="77"/>
        <v>0.5264844707416455</v>
      </c>
      <c r="GD38">
        <f t="shared" si="78"/>
        <v>3.5736669921131115E-2</v>
      </c>
      <c r="GE38">
        <f t="shared" si="79"/>
        <v>1.2771095770518774E-3</v>
      </c>
      <c r="GI38" s="2">
        <v>0.58655441701955613</v>
      </c>
      <c r="GJ38" s="3">
        <v>0.46390462750480382</v>
      </c>
      <c r="GK38">
        <f t="shared" si="80"/>
        <v>0.62874611688335025</v>
      </c>
      <c r="GL38">
        <f t="shared" si="81"/>
        <v>0.60720904855991309</v>
      </c>
      <c r="GN38">
        <f t="shared" si="82"/>
        <v>2.1537068323437158E-2</v>
      </c>
      <c r="GO38">
        <f t="shared" si="83"/>
        <v>4.6384531196840028E-4</v>
      </c>
      <c r="GS38" s="2">
        <v>-1.5373610712129262</v>
      </c>
      <c r="GT38" s="3">
        <v>0.14104219711884194</v>
      </c>
      <c r="GU38">
        <f t="shared" si="84"/>
        <v>0.25579062169460798</v>
      </c>
      <c r="GV38">
        <f t="shared" si="85"/>
        <v>0.55051502364715865</v>
      </c>
      <c r="GW38">
        <f t="shared" si="86"/>
        <v>-0.29472440195255067</v>
      </c>
      <c r="GX38">
        <f t="shared" si="87"/>
        <v>8.6862473106288654E-2</v>
      </c>
    </row>
    <row r="39" spans="2:206" x14ac:dyDescent="0.25">
      <c r="B39" s="2">
        <v>-0.15536862843845359</v>
      </c>
      <c r="C39" s="2">
        <v>0.28811096417972198</v>
      </c>
      <c r="D39">
        <f t="shared" si="0"/>
        <v>0.49846584992178466</v>
      </c>
      <c r="E39">
        <f t="shared" si="1"/>
        <v>0.57634001769700882</v>
      </c>
      <c r="G39">
        <f t="shared" si="2"/>
        <v>-7.7874167775224157E-2</v>
      </c>
      <c r="H39">
        <f t="shared" si="3"/>
        <v>6.0643860066837609E-3</v>
      </c>
      <c r="L39" s="2">
        <v>1.8939150310756041</v>
      </c>
      <c r="M39" s="3">
        <v>0.18118292567066729</v>
      </c>
      <c r="N39">
        <f t="shared" si="4"/>
        <v>0.85831613881077673</v>
      </c>
      <c r="O39">
        <f t="shared" si="5"/>
        <v>0.55756365876339931</v>
      </c>
      <c r="P39">
        <f t="shared" si="6"/>
        <v>0.30075248004737742</v>
      </c>
      <c r="Q39">
        <f t="shared" si="7"/>
        <v>9.0452054254648154E-2</v>
      </c>
      <c r="V39" s="2">
        <v>-1.24780967664861</v>
      </c>
      <c r="W39" s="3">
        <v>7.6296036205587323E-2</v>
      </c>
      <c r="X39">
        <f t="shared" si="8"/>
        <v>0.30663529246453314</v>
      </c>
      <c r="Y39">
        <f t="shared" si="9"/>
        <v>0.53914572169575747</v>
      </c>
      <c r="AA39">
        <f t="shared" si="10"/>
        <v>-0.23251042923122434</v>
      </c>
      <c r="AB39">
        <f t="shared" si="11"/>
        <v>5.4061099701288182E-2</v>
      </c>
      <c r="AF39" s="2">
        <v>0.48400866101457757</v>
      </c>
      <c r="AG39" s="3">
        <v>-0.23369811083167957</v>
      </c>
      <c r="AH39">
        <f t="shared" si="12"/>
        <v>0.61073927837106645</v>
      </c>
      <c r="AI39">
        <f t="shared" si="13"/>
        <v>0.48471134271295274</v>
      </c>
      <c r="AJ39">
        <f t="shared" si="14"/>
        <v>0.12602793565811371</v>
      </c>
      <c r="AK39">
        <f t="shared" si="15"/>
        <v>1.5883040566245649E-2</v>
      </c>
      <c r="AP39" s="2">
        <v>-0.92898824635776978</v>
      </c>
      <c r="AQ39" s="3">
        <v>-0.35322049803290745</v>
      </c>
      <c r="AR39">
        <f t="shared" si="16"/>
        <v>0.3626197254938609</v>
      </c>
      <c r="AS39">
        <f t="shared" si="17"/>
        <v>0.46372344025084911</v>
      </c>
      <c r="AU39">
        <f t="shared" si="18"/>
        <v>-0.10110371475698821</v>
      </c>
      <c r="AV39">
        <f t="shared" si="19"/>
        <v>1.0221961137662435E-2</v>
      </c>
      <c r="AZ39" s="2">
        <v>5.7484457509883187E-2</v>
      </c>
      <c r="BA39" s="3">
        <v>-0.356594959688597</v>
      </c>
      <c r="BB39">
        <f t="shared" si="20"/>
        <v>0.53584244447657914</v>
      </c>
      <c r="BC39">
        <f t="shared" si="21"/>
        <v>0.46313089124182971</v>
      </c>
      <c r="BD39">
        <f t="shared" si="22"/>
        <v>7.2711553234749426E-2</v>
      </c>
      <c r="BE39">
        <f t="shared" si="23"/>
        <v>5.2869699738098E-3</v>
      </c>
      <c r="BI39" s="2">
        <v>0.36105760655607949</v>
      </c>
      <c r="BJ39" s="2">
        <v>0.11509150317805115</v>
      </c>
      <c r="BK39">
        <f t="shared" si="24"/>
        <v>0.58914930850003933</v>
      </c>
      <c r="BL39">
        <f t="shared" si="25"/>
        <v>0.54595813145309424</v>
      </c>
      <c r="BM39" s="3"/>
      <c r="BN39">
        <f t="shared" si="26"/>
        <v>4.3191177046945084E-2</v>
      </c>
      <c r="BO39">
        <f t="shared" si="27"/>
        <v>1.8654777747005558E-3</v>
      </c>
      <c r="BR39" s="2">
        <v>0.38649752864667314</v>
      </c>
      <c r="BS39" s="2">
        <v>0.63322274806775902</v>
      </c>
      <c r="BT39">
        <f t="shared" si="28"/>
        <v>0.59361651013467509</v>
      </c>
      <c r="BU39">
        <f t="shared" si="29"/>
        <v>0.6369409865060579</v>
      </c>
      <c r="BV39" s="3"/>
      <c r="BW39">
        <f t="shared" si="30"/>
        <v>-4.3324476371382814E-2</v>
      </c>
      <c r="BX39">
        <f t="shared" si="31"/>
        <v>1.8770102528545079E-3</v>
      </c>
      <c r="CB39" s="2">
        <v>-0.53184545646227033</v>
      </c>
      <c r="CC39" s="3">
        <v>-0.61917478484175958</v>
      </c>
      <c r="CD39">
        <f t="shared" si="32"/>
        <v>0.43235723938589293</v>
      </c>
      <c r="CE39">
        <f t="shared" si="33"/>
        <v>0.41702237644491152</v>
      </c>
      <c r="CG39">
        <f t="shared" si="34"/>
        <v>1.5334862940981409E-2</v>
      </c>
      <c r="CH39">
        <f t="shared" si="35"/>
        <v>2.3515802141868498E-4</v>
      </c>
      <c r="CK39" s="2">
        <v>0.47979860163033733</v>
      </c>
      <c r="CL39" s="3">
        <v>-0.15719319705984863</v>
      </c>
      <c r="CM39">
        <f t="shared" si="36"/>
        <v>0.61</v>
      </c>
      <c r="CN39">
        <f t="shared" si="37"/>
        <v>0.49814545916355135</v>
      </c>
      <c r="CO39">
        <f t="shared" si="38"/>
        <v>0.11185454083644863</v>
      </c>
      <c r="CP39">
        <f t="shared" si="39"/>
        <v>1.2511438305732755E-2</v>
      </c>
      <c r="CT39" s="2">
        <v>0.92267359866428345</v>
      </c>
      <c r="CU39" s="3">
        <v>9.3615652131705279E-2</v>
      </c>
      <c r="CV39">
        <f t="shared" si="40"/>
        <v>0.6877680019476502</v>
      </c>
      <c r="CW39">
        <f t="shared" si="41"/>
        <v>0.54218701310777107</v>
      </c>
      <c r="CY39">
        <f t="shared" si="42"/>
        <v>0.14558098883987913</v>
      </c>
      <c r="CZ39">
        <f t="shared" si="43"/>
        <v>2.1193824311597012E-2</v>
      </c>
      <c r="DC39" s="2">
        <v>0.36279796403779041</v>
      </c>
      <c r="DD39" s="3">
        <v>0.38159401024224165</v>
      </c>
      <c r="DE39">
        <f t="shared" si="44"/>
        <v>0.58945491194329924</v>
      </c>
      <c r="DF39">
        <f t="shared" si="45"/>
        <v>0.59275546168673809</v>
      </c>
      <c r="DG39">
        <f t="shared" si="46"/>
        <v>-3.300549743438852E-3</v>
      </c>
      <c r="DH39">
        <f t="shared" si="47"/>
        <v>1.0893628608914271E-5</v>
      </c>
      <c r="DL39" s="2">
        <v>-0.78360594326201416</v>
      </c>
      <c r="DM39" s="3">
        <v>-9.5943588058811091E-2</v>
      </c>
      <c r="DN39">
        <f t="shared" si="48"/>
        <v>0.38814857969882743</v>
      </c>
      <c r="DO39">
        <f t="shared" si="49"/>
        <v>0.50890077329053152</v>
      </c>
      <c r="DQ39">
        <f t="shared" si="50"/>
        <v>-0.12075219359170408</v>
      </c>
      <c r="DR39">
        <f t="shared" si="51"/>
        <v>1.458109225720838E-2</v>
      </c>
      <c r="DU39" s="2">
        <v>0.60951253597223243</v>
      </c>
      <c r="DV39" s="3">
        <v>0.12233445035865909</v>
      </c>
      <c r="DW39">
        <f t="shared" si="52"/>
        <v>0.63277751863640352</v>
      </c>
      <c r="DX39">
        <f t="shared" si="53"/>
        <v>0.54722997911715432</v>
      </c>
      <c r="DY39">
        <f t="shared" si="54"/>
        <v>8.5547539519249205E-2</v>
      </c>
      <c r="DZ39">
        <f t="shared" si="55"/>
        <v>7.3183815177975042E-3</v>
      </c>
      <c r="ED39" s="2">
        <v>0.47477673978493629</v>
      </c>
      <c r="EE39" s="3">
        <v>0.5688540017667163</v>
      </c>
      <c r="EF39">
        <f t="shared" si="56"/>
        <v>0.60911817067030305</v>
      </c>
      <c r="EG39">
        <f t="shared" si="57"/>
        <v>0.62563795783830134</v>
      </c>
      <c r="EI39">
        <f t="shared" si="58"/>
        <v>-1.651978716799829E-2</v>
      </c>
      <c r="EJ39">
        <f t="shared" si="59"/>
        <v>2.7290336807596094E-4</v>
      </c>
      <c r="EM39" s="2">
        <v>-0.4103521338835171</v>
      </c>
      <c r="EN39" s="3">
        <v>0.47692580698414283</v>
      </c>
      <c r="EO39">
        <f t="shared" si="60"/>
        <v>0.45369123432850372</v>
      </c>
      <c r="EP39">
        <f t="shared" si="61"/>
        <v>0.60949554275780593</v>
      </c>
      <c r="ER39">
        <f t="shared" si="62"/>
        <v>-0.15580430842930221</v>
      </c>
      <c r="ES39">
        <f t="shared" si="63"/>
        <v>2.4274982525133132E-2</v>
      </c>
      <c r="EW39" s="2">
        <v>-0.37919726007430171</v>
      </c>
      <c r="EX39" s="3">
        <v>6.5913715618032123E-2</v>
      </c>
      <c r="EY39">
        <f t="shared" si="64"/>
        <v>0.45916197054820534</v>
      </c>
      <c r="EZ39">
        <f t="shared" si="65"/>
        <v>0.53732260606926785</v>
      </c>
      <c r="FB39">
        <f t="shared" si="66"/>
        <v>-7.8160635521062505E-2</v>
      </c>
      <c r="FC39">
        <f t="shared" si="67"/>
        <v>6.1090849450563776E-3</v>
      </c>
      <c r="FG39" s="2">
        <v>-0.11952329102711255</v>
      </c>
      <c r="FH39" s="3">
        <v>-0.12466672046594962</v>
      </c>
      <c r="FI39">
        <f t="shared" si="68"/>
        <v>0.50476022257386211</v>
      </c>
      <c r="FJ39">
        <f t="shared" si="69"/>
        <v>0.50385704620740213</v>
      </c>
      <c r="FK39">
        <f t="shared" si="70"/>
        <v>9.0317636645997901E-4</v>
      </c>
      <c r="FL39">
        <f t="shared" si="71"/>
        <v>8.1572754893185034E-7</v>
      </c>
      <c r="FP39" s="2">
        <v>0.69493353589059836</v>
      </c>
      <c r="FQ39" s="3">
        <v>0.36531095574456041</v>
      </c>
      <c r="FR39">
        <f t="shared" si="72"/>
        <v>0.64777728275158686</v>
      </c>
      <c r="FS39">
        <f t="shared" si="73"/>
        <v>0.58989618847788661</v>
      </c>
      <c r="FU39">
        <f t="shared" si="74"/>
        <v>5.7881094273700251E-2</v>
      </c>
      <c r="FV39">
        <f t="shared" si="75"/>
        <v>3.350221074320976E-3</v>
      </c>
      <c r="FZ39" s="2">
        <v>-0.70301249532581167</v>
      </c>
      <c r="GA39" s="3">
        <v>-0.34764443729972649</v>
      </c>
      <c r="GB39">
        <f t="shared" si="76"/>
        <v>0.4023006349244469</v>
      </c>
      <c r="GC39">
        <f t="shared" si="77"/>
        <v>0.46470258584466773</v>
      </c>
      <c r="GD39">
        <f t="shared" si="78"/>
        <v>-6.2401950920220828E-2</v>
      </c>
      <c r="GE39">
        <f t="shared" si="79"/>
        <v>3.894003478649649E-3</v>
      </c>
      <c r="GI39" s="2">
        <v>-0.42384605846118117</v>
      </c>
      <c r="GJ39" s="3">
        <v>0.38301680545948247</v>
      </c>
      <c r="GK39">
        <f t="shared" si="80"/>
        <v>0.45132172699603901</v>
      </c>
      <c r="GL39">
        <f t="shared" si="81"/>
        <v>0.59300530180407718</v>
      </c>
      <c r="GN39">
        <f t="shared" si="82"/>
        <v>-0.14168357480803817</v>
      </c>
      <c r="GO39">
        <f t="shared" si="83"/>
        <v>2.0074235370384948E-2</v>
      </c>
      <c r="GS39" s="2">
        <v>2.5299348394051591</v>
      </c>
      <c r="GT39" s="3">
        <v>0.13850275407540466</v>
      </c>
      <c r="GU39">
        <f t="shared" si="84"/>
        <v>0.97</v>
      </c>
      <c r="GV39">
        <f t="shared" si="85"/>
        <v>0.55006910230847261</v>
      </c>
      <c r="GW39">
        <f t="shared" si="86"/>
        <v>0.41993089769152736</v>
      </c>
      <c r="GX39">
        <f t="shared" si="87"/>
        <v>0.17634195883601203</v>
      </c>
    </row>
    <row r="40" spans="2:206" x14ac:dyDescent="0.25">
      <c r="B40" s="2">
        <v>-0.59064082974713927</v>
      </c>
      <c r="C40" s="2">
        <v>-0.46713876532380783</v>
      </c>
      <c r="D40">
        <f t="shared" si="0"/>
        <v>0.42203288435399205</v>
      </c>
      <c r="E40">
        <f t="shared" si="1"/>
        <v>0.44371961052037412</v>
      </c>
      <c r="G40">
        <f t="shared" si="2"/>
        <v>-2.1686726166382064E-2</v>
      </c>
      <c r="H40">
        <f t="shared" si="3"/>
        <v>4.7031409181564048E-4</v>
      </c>
      <c r="L40" s="2">
        <v>1.1193346813402616</v>
      </c>
      <c r="M40" s="3">
        <v>-0.17404192116337264</v>
      </c>
      <c r="N40">
        <f t="shared" si="4"/>
        <v>0.72230131171451473</v>
      </c>
      <c r="O40">
        <f t="shared" si="5"/>
        <v>0.49518685545443786</v>
      </c>
      <c r="P40">
        <f t="shared" si="6"/>
        <v>0.22711445626007687</v>
      </c>
      <c r="Q40">
        <f t="shared" si="7"/>
        <v>5.1580976242310367E-2</v>
      </c>
      <c r="V40" s="2">
        <v>-0.18920138752617713</v>
      </c>
      <c r="W40" s="3">
        <v>-0.6143323377089529</v>
      </c>
      <c r="X40">
        <f t="shared" si="8"/>
        <v>0.49252488217185592</v>
      </c>
      <c r="Y40">
        <f t="shared" si="9"/>
        <v>0.41787270089442352</v>
      </c>
      <c r="AA40">
        <f t="shared" si="10"/>
        <v>7.4652181277432395E-2</v>
      </c>
      <c r="AB40">
        <f t="shared" si="11"/>
        <v>5.5729481694786276E-3</v>
      </c>
      <c r="AF40" s="2">
        <v>-0.66895210030599583</v>
      </c>
      <c r="AG40" s="3">
        <v>-9.2122777152522997E-2</v>
      </c>
      <c r="AH40">
        <f t="shared" si="12"/>
        <v>0.40828157510842333</v>
      </c>
      <c r="AI40">
        <f t="shared" si="13"/>
        <v>0.50957170037377586</v>
      </c>
      <c r="AJ40">
        <f t="shared" si="14"/>
        <v>-0.10129012526535253</v>
      </c>
      <c r="AK40">
        <f t="shared" si="15"/>
        <v>1.0259689476270806E-2</v>
      </c>
      <c r="AP40" s="2">
        <v>-1.0864554317680462</v>
      </c>
      <c r="AQ40" s="3">
        <v>-0.5873691060234939</v>
      </c>
      <c r="AR40">
        <f t="shared" si="16"/>
        <v>0.33496878908134831</v>
      </c>
      <c r="AS40">
        <f t="shared" si="17"/>
        <v>0.42260739277875442</v>
      </c>
      <c r="AU40">
        <f t="shared" si="18"/>
        <v>-8.7638603697406114E-2</v>
      </c>
      <c r="AV40">
        <f t="shared" si="19"/>
        <v>7.680524858031005E-3</v>
      </c>
      <c r="AZ40" s="2">
        <v>0.30758608811119637</v>
      </c>
      <c r="BA40" s="3">
        <v>0.28300308165845223</v>
      </c>
      <c r="BB40">
        <f t="shared" si="20"/>
        <v>0.57975981218975936</v>
      </c>
      <c r="BC40">
        <f t="shared" si="21"/>
        <v>0.57544308330124738</v>
      </c>
      <c r="BD40">
        <f t="shared" si="22"/>
        <v>4.3167288885119781E-3</v>
      </c>
      <c r="BE40">
        <f t="shared" si="23"/>
        <v>1.8634148296913857E-5</v>
      </c>
      <c r="BI40" s="2">
        <v>-0.41628595361034409</v>
      </c>
      <c r="BJ40" s="2">
        <v>-0.48598673865209918</v>
      </c>
      <c r="BK40">
        <f t="shared" si="24"/>
        <v>0.45264926694004554</v>
      </c>
      <c r="BL40">
        <f t="shared" si="25"/>
        <v>0.44040994247336201</v>
      </c>
      <c r="BM40" s="3"/>
      <c r="BN40">
        <f t="shared" si="26"/>
        <v>1.2239324466683521E-2</v>
      </c>
      <c r="BO40">
        <f t="shared" si="27"/>
        <v>1.4980106340075787E-4</v>
      </c>
      <c r="BR40" s="2">
        <v>-0.6059439603577198</v>
      </c>
      <c r="BS40" s="2">
        <v>0.21400015340093087</v>
      </c>
      <c r="BT40">
        <f t="shared" si="28"/>
        <v>0.41934568390443144</v>
      </c>
      <c r="BU40">
        <f t="shared" si="29"/>
        <v>0.56332630115038418</v>
      </c>
      <c r="BV40" s="3"/>
      <c r="BW40">
        <f t="shared" si="30"/>
        <v>-0.14398061724595274</v>
      </c>
      <c r="BX40">
        <f t="shared" si="31"/>
        <v>2.0730418142525544E-2</v>
      </c>
      <c r="CB40" s="2">
        <v>0.3605209425882005</v>
      </c>
      <c r="CC40" s="3">
        <v>-0.21055352025438645</v>
      </c>
      <c r="CD40">
        <f t="shared" si="32"/>
        <v>0.58905507133429558</v>
      </c>
      <c r="CE40">
        <f t="shared" si="33"/>
        <v>0.48877548852643726</v>
      </c>
      <c r="CG40">
        <f t="shared" si="34"/>
        <v>0.10027958280785831</v>
      </c>
      <c r="CH40">
        <f t="shared" si="35"/>
        <v>1.0055994728118113E-2</v>
      </c>
      <c r="CK40" s="2">
        <v>0.64559669293456878</v>
      </c>
      <c r="CL40" s="3">
        <v>0.27395428586811543</v>
      </c>
      <c r="CM40">
        <f t="shared" si="36"/>
        <v>0.63911382754460588</v>
      </c>
      <c r="CN40">
        <f t="shared" si="37"/>
        <v>0.57385413207717806</v>
      </c>
      <c r="CO40">
        <f t="shared" si="38"/>
        <v>6.5259695467427825E-2</v>
      </c>
      <c r="CP40">
        <f t="shared" si="39"/>
        <v>4.2588278525014199E-3</v>
      </c>
      <c r="CT40" s="2">
        <v>0.88282767469721957</v>
      </c>
      <c r="CU40" s="3">
        <v>-1.0827027812260862E-2</v>
      </c>
      <c r="CV40">
        <f t="shared" si="40"/>
        <v>0.68077113395232502</v>
      </c>
      <c r="CW40">
        <f t="shared" si="41"/>
        <v>0.52384707838195133</v>
      </c>
      <c r="CY40">
        <f t="shared" si="42"/>
        <v>0.1569240555703737</v>
      </c>
      <c r="CZ40">
        <f t="shared" si="43"/>
        <v>2.4625159216653734E-2</v>
      </c>
      <c r="DC40" s="2">
        <v>-0.29470549853213879</v>
      </c>
      <c r="DD40" s="3">
        <v>-0.28035867590756908</v>
      </c>
      <c r="DE40">
        <f t="shared" si="44"/>
        <v>0.47399856218281433</v>
      </c>
      <c r="DF40">
        <f t="shared" si="45"/>
        <v>0.47651783678012155</v>
      </c>
      <c r="DG40">
        <f t="shared" si="46"/>
        <v>-2.5192745973072195E-3</v>
      </c>
      <c r="DH40">
        <f t="shared" si="47"/>
        <v>6.3467444966374526E-6</v>
      </c>
      <c r="DL40" s="2">
        <v>0.53020988987543305</v>
      </c>
      <c r="DM40" s="3">
        <v>-0.16027684142909016</v>
      </c>
      <c r="DN40">
        <f t="shared" si="48"/>
        <v>0.61885212574357107</v>
      </c>
      <c r="DO40">
        <f t="shared" si="49"/>
        <v>0.49760397711349413</v>
      </c>
      <c r="DQ40">
        <f t="shared" si="50"/>
        <v>0.12124814863007694</v>
      </c>
      <c r="DR40">
        <f t="shared" si="51"/>
        <v>1.4701113546221228E-2</v>
      </c>
      <c r="DU40" s="2">
        <v>-0.19894075240446382</v>
      </c>
      <c r="DV40" s="3">
        <v>5.2502540427320159E-2</v>
      </c>
      <c r="DW40">
        <f t="shared" si="52"/>
        <v>0.49081466833748716</v>
      </c>
      <c r="DX40">
        <f t="shared" si="53"/>
        <v>0.53496762937079412</v>
      </c>
      <c r="DY40">
        <f t="shared" si="54"/>
        <v>-4.4152961033306959E-2</v>
      </c>
      <c r="DZ40">
        <f t="shared" si="55"/>
        <v>1.9494839680087228E-3</v>
      </c>
      <c r="ED40" s="2">
        <v>-1.0990517593584785</v>
      </c>
      <c r="EE40" s="3">
        <v>-2.93755956389752E-2</v>
      </c>
      <c r="EF40">
        <f t="shared" si="56"/>
        <v>0.33275689806210684</v>
      </c>
      <c r="EG40">
        <f t="shared" si="57"/>
        <v>0.5205899853680428</v>
      </c>
      <c r="EI40">
        <f t="shared" si="58"/>
        <v>-0.18783308730593595</v>
      </c>
      <c r="EJ40">
        <f t="shared" si="59"/>
        <v>3.5281268686879357E-2</v>
      </c>
      <c r="EM40" s="2">
        <v>-0.15536862843845359</v>
      </c>
      <c r="EN40" s="3">
        <v>0.33574042932535891</v>
      </c>
      <c r="EO40">
        <f t="shared" si="60"/>
        <v>0.49846584992178466</v>
      </c>
      <c r="EP40">
        <f t="shared" si="61"/>
        <v>0.58470366062790002</v>
      </c>
      <c r="ER40">
        <f t="shared" si="62"/>
        <v>-8.6237810706115359E-2</v>
      </c>
      <c r="ES40">
        <f t="shared" si="63"/>
        <v>7.4369599953837849E-3</v>
      </c>
      <c r="EW40" s="2">
        <v>-2.5027872371871138E-2</v>
      </c>
      <c r="EX40" s="3">
        <v>-0.21884108828387103</v>
      </c>
      <c r="EY40">
        <f t="shared" si="64"/>
        <v>0.52135343725349226</v>
      </c>
      <c r="EZ40">
        <f t="shared" si="65"/>
        <v>0.48732020744040921</v>
      </c>
      <c r="FB40">
        <f t="shared" si="66"/>
        <v>3.4033229813083044E-2</v>
      </c>
      <c r="FC40">
        <f t="shared" si="67"/>
        <v>1.1582607315101245E-3</v>
      </c>
      <c r="FG40" s="2">
        <v>1.8939150310756041</v>
      </c>
      <c r="FH40" s="3">
        <v>0.23498983573250556</v>
      </c>
      <c r="FI40">
        <f t="shared" si="68"/>
        <v>0.85831613881077673</v>
      </c>
      <c r="FJ40">
        <f t="shared" si="69"/>
        <v>0.56701204919977644</v>
      </c>
      <c r="FK40">
        <f t="shared" si="70"/>
        <v>0.29130408961100029</v>
      </c>
      <c r="FL40">
        <f t="shared" si="71"/>
        <v>8.4858072624093686E-2</v>
      </c>
      <c r="FP40" s="2">
        <v>-0.13415921914857326</v>
      </c>
      <c r="FQ40" s="3">
        <v>0.28149692017397326</v>
      </c>
      <c r="FR40">
        <f t="shared" si="72"/>
        <v>0.50219018160456308</v>
      </c>
      <c r="FS40">
        <f t="shared" si="73"/>
        <v>0.57517860422691958</v>
      </c>
      <c r="FU40">
        <f t="shared" si="74"/>
        <v>-7.2988422622356497E-2</v>
      </c>
      <c r="FV40">
        <f t="shared" si="75"/>
        <v>5.327309836899722E-3</v>
      </c>
      <c r="FZ40" s="2">
        <v>0.8658689078151367</v>
      </c>
      <c r="GA40" s="3">
        <v>0.1252507299699834</v>
      </c>
      <c r="GB40">
        <f t="shared" si="76"/>
        <v>0.67779320694188583</v>
      </c>
      <c r="GC40">
        <f t="shared" si="77"/>
        <v>0.5477420722360079</v>
      </c>
      <c r="GD40">
        <f t="shared" si="78"/>
        <v>0.13005113470587792</v>
      </c>
      <c r="GE40">
        <f t="shared" si="79"/>
        <v>1.6913297638286407E-2</v>
      </c>
      <c r="GI40" s="2">
        <v>1.7568126815528544</v>
      </c>
      <c r="GJ40" s="3">
        <v>0.6052060059840495</v>
      </c>
      <c r="GK40">
        <f t="shared" si="80"/>
        <v>0.83424122860785244</v>
      </c>
      <c r="GL40">
        <f t="shared" si="81"/>
        <v>0.63202130021190084</v>
      </c>
      <c r="GN40">
        <f t="shared" si="82"/>
        <v>0.2022199283959516</v>
      </c>
      <c r="GO40">
        <f t="shared" si="83"/>
        <v>4.0892899440463794E-2</v>
      </c>
      <c r="GS40" s="2">
        <v>0.22982339095090581</v>
      </c>
      <c r="GT40" s="3">
        <v>-2.106266076980836E-2</v>
      </c>
      <c r="GU40">
        <f t="shared" si="84"/>
        <v>0.56610483138317191</v>
      </c>
      <c r="GV40">
        <f t="shared" si="85"/>
        <v>0.5220497208225745</v>
      </c>
      <c r="GW40">
        <f t="shared" si="86"/>
        <v>4.405511056059741E-2</v>
      </c>
      <c r="GX40">
        <f t="shared" si="87"/>
        <v>1.9408527665064615E-3</v>
      </c>
    </row>
    <row r="41" spans="2:206" x14ac:dyDescent="0.25">
      <c r="B41" s="2">
        <v>-0.28788135798925818</v>
      </c>
      <c r="C41" s="2">
        <v>0.23692527875634209</v>
      </c>
      <c r="D41">
        <f t="shared" si="0"/>
        <v>0.4751968682027613</v>
      </c>
      <c r="E41">
        <f t="shared" si="1"/>
        <v>0.56735190929089774</v>
      </c>
      <c r="G41">
        <f t="shared" si="2"/>
        <v>-9.2155041088136436E-2</v>
      </c>
      <c r="H41">
        <f t="shared" si="3"/>
        <v>8.4925515979561144E-3</v>
      </c>
      <c r="L41" s="2">
        <v>8.7324604558639538E-2</v>
      </c>
      <c r="M41" s="3">
        <v>-0.24587568827468589</v>
      </c>
      <c r="N41">
        <f t="shared" si="4"/>
        <v>0.54108231719314159</v>
      </c>
      <c r="O41">
        <f t="shared" si="5"/>
        <v>0.48257298341823557</v>
      </c>
      <c r="P41">
        <f t="shared" si="6"/>
        <v>5.8509333774906025E-2</v>
      </c>
      <c r="Q41">
        <f t="shared" si="7"/>
        <v>3.4233421387833587E-3</v>
      </c>
      <c r="V41" s="2">
        <v>-2.2571788236183119</v>
      </c>
      <c r="W41" s="3">
        <v>-0.79687044526143691</v>
      </c>
      <c r="X41">
        <f t="shared" si="8"/>
        <v>0.12939200189010253</v>
      </c>
      <c r="Y41">
        <f t="shared" si="9"/>
        <v>0.38581935853205507</v>
      </c>
      <c r="AA41">
        <f t="shared" si="10"/>
        <v>-0.25642735664195254</v>
      </c>
      <c r="AB41">
        <f t="shared" si="11"/>
        <v>6.5754989234379127E-2</v>
      </c>
      <c r="AF41" s="2">
        <v>8.7324604558639538E-2</v>
      </c>
      <c r="AG41" s="3">
        <v>6.5907893769272391E-2</v>
      </c>
      <c r="AH41">
        <f t="shared" si="12"/>
        <v>0.54108231719314159</v>
      </c>
      <c r="AI41">
        <f t="shared" si="13"/>
        <v>0.53732158376376693</v>
      </c>
      <c r="AJ41">
        <f t="shared" si="14"/>
        <v>3.760733429374663E-3</v>
      </c>
      <c r="AK41">
        <f t="shared" si="15"/>
        <v>1.4143115926816113E-5</v>
      </c>
      <c r="AP41" s="2">
        <v>0.9433610823013634</v>
      </c>
      <c r="AQ41" s="3">
        <v>0.46727971842126487</v>
      </c>
      <c r="AR41">
        <f t="shared" si="16"/>
        <v>0.6914006844846079</v>
      </c>
      <c r="AS41">
        <f t="shared" si="17"/>
        <v>0.60780170806591971</v>
      </c>
      <c r="AU41">
        <f t="shared" si="18"/>
        <v>8.3598976418688187E-2</v>
      </c>
      <c r="AV41">
        <f t="shared" si="19"/>
        <v>6.9887888582523833E-3</v>
      </c>
      <c r="AZ41" s="2">
        <v>2.4976985804327667E-2</v>
      </c>
      <c r="BA41" s="3">
        <v>0.35581381009854696</v>
      </c>
      <c r="BB41">
        <f t="shared" si="20"/>
        <v>0.53013419465475176</v>
      </c>
      <c r="BC41">
        <f t="shared" si="21"/>
        <v>0.58822850787716918</v>
      </c>
      <c r="BD41">
        <f t="shared" si="22"/>
        <v>-5.8094313222417426E-2</v>
      </c>
      <c r="BE41">
        <f t="shared" si="23"/>
        <v>3.3749492287843443E-3</v>
      </c>
      <c r="BI41" s="2">
        <v>0.20770646016703859</v>
      </c>
      <c r="BJ41" s="2">
        <v>0.12027174654688297</v>
      </c>
      <c r="BK41">
        <f t="shared" si="24"/>
        <v>0.56222114066277662</v>
      </c>
      <c r="BL41">
        <f t="shared" si="25"/>
        <v>0.54686777227521033</v>
      </c>
      <c r="BM41" s="3"/>
      <c r="BN41">
        <f t="shared" si="26"/>
        <v>1.5353368387566291E-2</v>
      </c>
      <c r="BO41">
        <f t="shared" si="27"/>
        <v>2.3572592084431993E-4</v>
      </c>
      <c r="BR41" s="2">
        <v>-1.1240379818008914</v>
      </c>
      <c r="BS41" s="2">
        <v>-0.1678701406775773</v>
      </c>
      <c r="BT41">
        <f t="shared" si="28"/>
        <v>0.32836936521744486</v>
      </c>
      <c r="BU41">
        <f t="shared" si="29"/>
        <v>0.49627060829678449</v>
      </c>
      <c r="BV41" s="3"/>
      <c r="BW41">
        <f t="shared" si="30"/>
        <v>-0.16790124307933962</v>
      </c>
      <c r="BX41">
        <f t="shared" si="31"/>
        <v>2.8190827427587491E-2</v>
      </c>
      <c r="CB41" s="2">
        <v>-0.39937662185898654</v>
      </c>
      <c r="CC41" s="3">
        <v>-5.8205370064239183E-2</v>
      </c>
      <c r="CD41">
        <f t="shared" si="32"/>
        <v>0.45561851323613356</v>
      </c>
      <c r="CE41">
        <f t="shared" si="33"/>
        <v>0.51552753215061176</v>
      </c>
      <c r="CG41">
        <f t="shared" si="34"/>
        <v>-5.9909018914478196E-2</v>
      </c>
      <c r="CH41">
        <f t="shared" si="35"/>
        <v>3.5890905472953064E-3</v>
      </c>
      <c r="CK41" s="2">
        <v>0.20770646016703859</v>
      </c>
      <c r="CL41" s="3">
        <v>0.10951235468313128</v>
      </c>
      <c r="CM41">
        <f t="shared" si="36"/>
        <v>0.56222114066277662</v>
      </c>
      <c r="CN41">
        <f t="shared" si="37"/>
        <v>0.54497844365422332</v>
      </c>
      <c r="CO41">
        <f t="shared" si="38"/>
        <v>1.7242697008553298E-2</v>
      </c>
      <c r="CP41">
        <f t="shared" si="39"/>
        <v>2.9731060012877286E-4</v>
      </c>
      <c r="CT41" s="2">
        <v>0.10388833319358505</v>
      </c>
      <c r="CU41" s="3">
        <v>-0.50839110682646838</v>
      </c>
      <c r="CV41">
        <f t="shared" si="40"/>
        <v>0.54399087624336961</v>
      </c>
      <c r="CW41">
        <f t="shared" si="41"/>
        <v>0.43647577829726458</v>
      </c>
      <c r="CY41">
        <f t="shared" si="42"/>
        <v>0.10751509794610503</v>
      </c>
      <c r="CZ41">
        <f t="shared" si="43"/>
        <v>1.1559496286360559E-2</v>
      </c>
      <c r="DC41" s="2">
        <v>2.0174007799614539</v>
      </c>
      <c r="DD41" s="3">
        <v>0.10405488696917989</v>
      </c>
      <c r="DE41">
        <f t="shared" si="44"/>
        <v>0.88000000000000012</v>
      </c>
      <c r="DF41">
        <f t="shared" si="45"/>
        <v>0.54402012276762945</v>
      </c>
      <c r="DG41">
        <f t="shared" si="46"/>
        <v>0.33597987723237066</v>
      </c>
      <c r="DH41">
        <f t="shared" si="47"/>
        <v>0.11288247790507887</v>
      </c>
      <c r="DL41" s="2">
        <v>0.44945915231800415</v>
      </c>
      <c r="DM41" s="3">
        <v>0.12682927218551232</v>
      </c>
      <c r="DN41">
        <f t="shared" si="48"/>
        <v>0.60467245076147003</v>
      </c>
      <c r="DO41">
        <f t="shared" si="49"/>
        <v>0.54801926122819267</v>
      </c>
      <c r="DQ41">
        <f t="shared" si="50"/>
        <v>5.6653189533277359E-2</v>
      </c>
      <c r="DR41">
        <f t="shared" si="51"/>
        <v>3.2095838842934473E-3</v>
      </c>
      <c r="DU41" s="2">
        <v>-1.3062584777124726</v>
      </c>
      <c r="DV41" s="3">
        <v>-0.43009126161105848</v>
      </c>
      <c r="DW41">
        <f t="shared" si="52"/>
        <v>0.29637179485140447</v>
      </c>
      <c r="DX41">
        <f t="shared" si="53"/>
        <v>0.45022508127438876</v>
      </c>
      <c r="DY41">
        <f t="shared" si="54"/>
        <v>-0.15385328642298429</v>
      </c>
      <c r="DZ41">
        <f t="shared" si="55"/>
        <v>2.3670833743152844E-2</v>
      </c>
      <c r="ED41" s="2">
        <v>-0.33689356254479552</v>
      </c>
      <c r="EE41" s="3">
        <v>0.23001773169252102</v>
      </c>
      <c r="EF41">
        <f t="shared" si="56"/>
        <v>0.46659041887764507</v>
      </c>
      <c r="EG41">
        <f t="shared" si="57"/>
        <v>0.56613895724548891</v>
      </c>
      <c r="EI41">
        <f t="shared" si="58"/>
        <v>-9.9548538367843831E-2</v>
      </c>
      <c r="EJ41">
        <f t="shared" si="59"/>
        <v>9.9099114911740758E-3</v>
      </c>
      <c r="EM41" s="2">
        <v>5.8818939502553198E-3</v>
      </c>
      <c r="EN41" s="3">
        <v>0.19263816315977667</v>
      </c>
      <c r="EO41">
        <f t="shared" si="60"/>
        <v>0.52678113306752417</v>
      </c>
      <c r="EP41">
        <f t="shared" si="61"/>
        <v>0.5595751765445568</v>
      </c>
      <c r="ER41">
        <f t="shared" si="62"/>
        <v>-3.2794043477032631E-2</v>
      </c>
      <c r="ES41">
        <f t="shared" si="63"/>
        <v>1.0754492875735065E-3</v>
      </c>
      <c r="EW41" s="2">
        <v>1.1193346813402616</v>
      </c>
      <c r="EX41" s="3">
        <v>1.4179583300676596E-2</v>
      </c>
      <c r="EY41">
        <f t="shared" si="64"/>
        <v>0.72230131171451473</v>
      </c>
      <c r="EZ41">
        <f t="shared" si="65"/>
        <v>0.52823819143813955</v>
      </c>
      <c r="FB41">
        <f t="shared" si="66"/>
        <v>0.19406312027637518</v>
      </c>
      <c r="FC41">
        <f t="shared" si="67"/>
        <v>3.7660494651402858E-2</v>
      </c>
      <c r="FG41" s="2">
        <v>0.6168405367295926</v>
      </c>
      <c r="FH41" s="3">
        <v>0.30916936521880611</v>
      </c>
      <c r="FI41">
        <f t="shared" si="68"/>
        <v>0.63406430154577398</v>
      </c>
      <c r="FJ41">
        <f t="shared" si="69"/>
        <v>0.58003783261993247</v>
      </c>
      <c r="FK41">
        <f t="shared" si="70"/>
        <v>5.4026468925841509E-2</v>
      </c>
      <c r="FL41">
        <f t="shared" si="71"/>
        <v>2.9188593445949183E-3</v>
      </c>
      <c r="FP41" s="2">
        <v>0.45989266832535813</v>
      </c>
      <c r="FQ41" s="3">
        <v>0.18360826748303133</v>
      </c>
      <c r="FR41">
        <f t="shared" si="72"/>
        <v>0.60650455620570343</v>
      </c>
      <c r="FS41">
        <f t="shared" si="73"/>
        <v>0.55798954414426494</v>
      </c>
      <c r="FU41">
        <f t="shared" si="74"/>
        <v>4.8515012061438489E-2</v>
      </c>
      <c r="FV41">
        <f t="shared" si="75"/>
        <v>2.3537063953215222E-3</v>
      </c>
      <c r="FZ41" s="2">
        <v>-0.56326342369319049</v>
      </c>
      <c r="GA41" s="3">
        <v>-0.35446428201604341</v>
      </c>
      <c r="GB41">
        <f t="shared" si="76"/>
        <v>0.4268403044648228</v>
      </c>
      <c r="GC41">
        <f t="shared" si="77"/>
        <v>0.46350503416364441</v>
      </c>
      <c r="GD41">
        <f t="shared" si="78"/>
        <v>-3.6664729698821619E-2</v>
      </c>
      <c r="GE41">
        <f t="shared" si="79"/>
        <v>1.344302403887652E-3</v>
      </c>
      <c r="GI41" s="2">
        <v>-4.2448826303999147E-2</v>
      </c>
      <c r="GJ41" s="3">
        <v>-2.9004686506274149E-2</v>
      </c>
      <c r="GK41">
        <f t="shared" si="80"/>
        <v>0.51829435108155419</v>
      </c>
      <c r="GL41">
        <f t="shared" si="81"/>
        <v>0.52065511630193495</v>
      </c>
      <c r="GN41">
        <f t="shared" si="82"/>
        <v>-2.3607652203807561E-3</v>
      </c>
      <c r="GO41">
        <f t="shared" si="83"/>
        <v>5.5732124257593997E-6</v>
      </c>
      <c r="GS41" s="2">
        <v>-1.0184939426048869</v>
      </c>
      <c r="GT41" s="3">
        <v>-0.13045798535713679</v>
      </c>
      <c r="GU41">
        <f t="shared" si="84"/>
        <v>0.3469026965202473</v>
      </c>
      <c r="GV41">
        <f t="shared" si="85"/>
        <v>0.50284011117527461</v>
      </c>
      <c r="GW41">
        <f t="shared" si="86"/>
        <v>-0.15593741465502731</v>
      </c>
      <c r="GX41">
        <f t="shared" si="87"/>
        <v>2.4316477289293925E-2</v>
      </c>
    </row>
    <row r="42" spans="2:206" x14ac:dyDescent="0.25">
      <c r="B42" s="2">
        <v>1.0186854001965282</v>
      </c>
      <c r="C42" s="2">
        <v>0.33892187458612921</v>
      </c>
      <c r="D42">
        <f t="shared" si="0"/>
        <v>0.70462749055857465</v>
      </c>
      <c r="E42">
        <f t="shared" si="1"/>
        <v>0.58526231632734771</v>
      </c>
      <c r="G42">
        <f t="shared" si="2"/>
        <v>0.11936517423122694</v>
      </c>
      <c r="H42">
        <f t="shared" si="3"/>
        <v>1.4248044819251165E-2</v>
      </c>
      <c r="N42">
        <v>0.34327468858800614</v>
      </c>
      <c r="O42">
        <v>0.49548895931707221</v>
      </c>
      <c r="V42" s="2">
        <v>2.5299348394051591</v>
      </c>
      <c r="W42" s="3">
        <v>0.55342917772172917</v>
      </c>
      <c r="X42">
        <f t="shared" si="8"/>
        <v>0.97</v>
      </c>
      <c r="Y42">
        <f t="shared" si="9"/>
        <v>0.62292938825454414</v>
      </c>
      <c r="AA42">
        <f t="shared" si="10"/>
        <v>0.34707061174545584</v>
      </c>
      <c r="AB42">
        <f t="shared" si="11"/>
        <v>0.12045800953736495</v>
      </c>
      <c r="AP42" s="2">
        <v>0.44796960247270468</v>
      </c>
      <c r="AQ42" s="3">
        <v>-0.2193040251529603</v>
      </c>
      <c r="AR42">
        <f t="shared" si="16"/>
        <v>0.60441088865919246</v>
      </c>
      <c r="AS42">
        <f t="shared" si="17"/>
        <v>0.48723891661212115</v>
      </c>
      <c r="AU42">
        <f t="shared" si="18"/>
        <v>0.1171719720470713</v>
      </c>
      <c r="AV42">
        <f t="shared" si="19"/>
        <v>1.3729271033399659E-2</v>
      </c>
      <c r="BI42" s="2">
        <v>0.60114099092102979</v>
      </c>
      <c r="BJ42" s="2">
        <v>0.519922299612536</v>
      </c>
      <c r="BK42">
        <f t="shared" si="24"/>
        <v>0.63130749134606889</v>
      </c>
      <c r="BL42">
        <f t="shared" si="25"/>
        <v>0.61704564458080569</v>
      </c>
      <c r="BM42" s="3"/>
      <c r="BN42">
        <f t="shared" si="26"/>
        <v>1.4261846765263209E-2</v>
      </c>
      <c r="BO42">
        <f t="shared" si="27"/>
        <v>2.0340027315584865E-4</v>
      </c>
      <c r="CB42" s="2">
        <v>0.88282767469721957</v>
      </c>
      <c r="CC42" s="3">
        <v>0.10523279274017244</v>
      </c>
      <c r="CD42">
        <f t="shared" si="32"/>
        <v>0.68077113395232502</v>
      </c>
      <c r="CE42">
        <f t="shared" si="33"/>
        <v>0.54422696076685317</v>
      </c>
      <c r="CG42">
        <f t="shared" si="34"/>
        <v>0.13654417318547185</v>
      </c>
      <c r="CH42">
        <f t="shared" si="35"/>
        <v>1.8644311230904129E-2</v>
      </c>
      <c r="CT42" s="2">
        <v>2.5896929095493761</v>
      </c>
      <c r="CU42" s="3">
        <v>0.86093310301743886</v>
      </c>
      <c r="CV42">
        <f t="shared" si="40"/>
        <v>0.98049340275808594</v>
      </c>
      <c r="CW42">
        <f t="shared" si="41"/>
        <v>0.67692648906507791</v>
      </c>
      <c r="CY42">
        <f t="shared" si="42"/>
        <v>0.30356691369300803</v>
      </c>
      <c r="CZ42">
        <f t="shared" si="43"/>
        <v>9.2152871089098184E-2</v>
      </c>
      <c r="DL42" s="2">
        <v>-0.29470549853213879</v>
      </c>
      <c r="DM42" s="3">
        <v>-0.12250888956932447</v>
      </c>
      <c r="DN42">
        <f t="shared" si="48"/>
        <v>0.47399856218281433</v>
      </c>
      <c r="DO42">
        <f t="shared" si="49"/>
        <v>0.50423595718340064</v>
      </c>
      <c r="DQ42">
        <f t="shared" si="50"/>
        <v>-3.0237395000586309E-2</v>
      </c>
      <c r="DR42">
        <f t="shared" si="51"/>
        <v>9.143000564214819E-4</v>
      </c>
      <c r="ED42" s="2">
        <v>0.48400866101457757</v>
      </c>
      <c r="EE42" s="3">
        <v>0.10622302130737246</v>
      </c>
      <c r="EF42">
        <f t="shared" si="56"/>
        <v>0.61073927837106645</v>
      </c>
      <c r="EG42">
        <f t="shared" si="57"/>
        <v>0.54440084300824942</v>
      </c>
      <c r="EI42">
        <f t="shared" si="58"/>
        <v>6.6338435362817028E-2</v>
      </c>
      <c r="EJ42">
        <f t="shared" si="59"/>
        <v>4.4007880063866526E-3</v>
      </c>
      <c r="EW42" s="2">
        <v>-1.3101301724732752</v>
      </c>
      <c r="EX42" s="3">
        <v>-0.29233117324374908</v>
      </c>
      <c r="EY42">
        <f t="shared" si="64"/>
        <v>0.29569193266068405</v>
      </c>
      <c r="EZ42">
        <f t="shared" si="65"/>
        <v>0.4744154891597005</v>
      </c>
      <c r="FB42">
        <f t="shared" si="66"/>
        <v>-0.17872355649901644</v>
      </c>
      <c r="FC42">
        <f t="shared" si="67"/>
        <v>3.1942109647657126E-2</v>
      </c>
      <c r="FP42" s="2">
        <v>2.5896929095493761</v>
      </c>
      <c r="FQ42" s="3">
        <v>0.84148884654493761</v>
      </c>
      <c r="FR42">
        <f t="shared" si="72"/>
        <v>0.98049340275808594</v>
      </c>
      <c r="FS42">
        <f t="shared" si="73"/>
        <v>0.67351211483905182</v>
      </c>
      <c r="FU42">
        <f t="shared" si="74"/>
        <v>0.30698128791903412</v>
      </c>
      <c r="FV42">
        <f t="shared" si="75"/>
        <v>9.4237511132428925E-2</v>
      </c>
      <c r="GI42" s="2">
        <v>0.44213136595808233</v>
      </c>
      <c r="GJ42" s="3">
        <v>0.75214990345844368</v>
      </c>
      <c r="GK42">
        <f t="shared" si="80"/>
        <v>0.60338570549987947</v>
      </c>
      <c r="GL42">
        <f t="shared" si="81"/>
        <v>0.65782436740132744</v>
      </c>
      <c r="GN42">
        <f t="shared" si="82"/>
        <v>-5.4438661901447971E-2</v>
      </c>
      <c r="GO42">
        <f t="shared" si="83"/>
        <v>2.9635679096201629E-3</v>
      </c>
    </row>
    <row r="43" spans="2:206" x14ac:dyDescent="0.25">
      <c r="B43" s="2">
        <v>-0.92898824635776978</v>
      </c>
      <c r="C43" s="2">
        <v>-0.33800603017310238</v>
      </c>
      <c r="D43">
        <f t="shared" si="0"/>
        <v>0.3626197254938609</v>
      </c>
      <c r="E43">
        <f t="shared" si="1"/>
        <v>0.46639507169104777</v>
      </c>
      <c r="G43">
        <f t="shared" si="2"/>
        <v>-0.10377534619718687</v>
      </c>
      <c r="H43">
        <f t="shared" si="3"/>
        <v>1.0769322478345987E-2</v>
      </c>
      <c r="N43">
        <v>0.47399856218281433</v>
      </c>
      <c r="O43">
        <v>0.47255619647865699</v>
      </c>
      <c r="V43" s="2">
        <v>-0.56326342369319049</v>
      </c>
      <c r="W43" s="3">
        <v>-0.26550791093782666</v>
      </c>
      <c r="X43">
        <f t="shared" si="8"/>
        <v>0.4268403044648228</v>
      </c>
      <c r="Y43">
        <f t="shared" si="9"/>
        <v>0.47912560268884474</v>
      </c>
      <c r="AA43">
        <f t="shared" si="10"/>
        <v>-5.2285298224021948E-2</v>
      </c>
      <c r="AB43">
        <f t="shared" si="11"/>
        <v>2.7337524103749128E-3</v>
      </c>
      <c r="AP43" s="2">
        <v>1.4485647852547749</v>
      </c>
      <c r="AQ43" s="3">
        <v>0.64040130505689974</v>
      </c>
      <c r="AR43">
        <f t="shared" si="16"/>
        <v>0.78011348791304247</v>
      </c>
      <c r="AS43">
        <f t="shared" si="17"/>
        <v>0.63820152737572011</v>
      </c>
      <c r="AU43">
        <f t="shared" si="18"/>
        <v>0.14191196053732236</v>
      </c>
      <c r="AV43">
        <f t="shared" si="19"/>
        <v>2.013900454354654E-2</v>
      </c>
      <c r="BI43" s="2">
        <v>0.8658689078151367</v>
      </c>
      <c r="BJ43" s="2">
        <v>0.30129018850733225</v>
      </c>
      <c r="BK43">
        <f t="shared" si="24"/>
        <v>0.67779320694188583</v>
      </c>
      <c r="BL43">
        <f t="shared" si="25"/>
        <v>0.57865426426780708</v>
      </c>
      <c r="BM43" s="3"/>
      <c r="BN43">
        <f t="shared" si="26"/>
        <v>9.9138942674078745E-2</v>
      </c>
      <c r="BO43">
        <f t="shared" si="27"/>
        <v>9.8285299545342718E-3</v>
      </c>
      <c r="CB43" s="2">
        <v>0.58655441701955613</v>
      </c>
      <c r="CC43" s="3">
        <v>0.41757311375817779</v>
      </c>
      <c r="CD43">
        <f t="shared" si="32"/>
        <v>0.62874611688335025</v>
      </c>
      <c r="CE43">
        <f t="shared" si="33"/>
        <v>0.59907332341079378</v>
      </c>
      <c r="CG43">
        <f t="shared" si="34"/>
        <v>2.9672793472556469E-2</v>
      </c>
      <c r="CH43">
        <f t="shared" si="35"/>
        <v>8.8047467246498985E-4</v>
      </c>
      <c r="CT43" s="2">
        <v>-2.5027872371871138E-2</v>
      </c>
      <c r="CU43" s="3">
        <v>-0.26806119589149907</v>
      </c>
      <c r="CV43">
        <f t="shared" si="40"/>
        <v>0.52135343725349226</v>
      </c>
      <c r="CW43">
        <f t="shared" si="41"/>
        <v>0.47867725073721068</v>
      </c>
      <c r="CY43">
        <f t="shared" si="42"/>
        <v>4.2676186516281578E-2</v>
      </c>
      <c r="CZ43">
        <f t="shared" si="43"/>
        <v>1.8212568955724535E-3</v>
      </c>
      <c r="DL43" s="2">
        <v>0.88282767469721957</v>
      </c>
      <c r="DM43" s="3">
        <v>0.2372453583778493</v>
      </c>
      <c r="DN43">
        <f t="shared" si="48"/>
        <v>0.68077113395232502</v>
      </c>
      <c r="DO43">
        <f t="shared" si="49"/>
        <v>0.56740811465989682</v>
      </c>
      <c r="DQ43">
        <f t="shared" si="50"/>
        <v>0.1133630192924282</v>
      </c>
      <c r="DR43">
        <f t="shared" si="51"/>
        <v>1.2851174143095449E-2</v>
      </c>
      <c r="ED43" s="2">
        <v>2.4976985804327667E-2</v>
      </c>
      <c r="EE43" s="3">
        <v>0.22972787405789866</v>
      </c>
      <c r="EF43">
        <f t="shared" si="56"/>
        <v>0.53013419465475176</v>
      </c>
      <c r="EG43">
        <f t="shared" si="57"/>
        <v>0.56608805879955093</v>
      </c>
      <c r="EI43">
        <f t="shared" si="58"/>
        <v>-3.5953864144799175E-2</v>
      </c>
      <c r="EJ43">
        <f t="shared" si="59"/>
        <v>1.2926803469426756E-3</v>
      </c>
      <c r="EW43" s="2">
        <v>-2.1945923563262575</v>
      </c>
      <c r="EX43" s="3">
        <v>-0.83062709722834671</v>
      </c>
      <c r="EY43">
        <f t="shared" si="64"/>
        <v>0.14038206577463463</v>
      </c>
      <c r="EZ43">
        <f t="shared" si="65"/>
        <v>0.37989175504689476</v>
      </c>
      <c r="FB43">
        <f t="shared" si="66"/>
        <v>-0.23950968927226013</v>
      </c>
      <c r="FC43">
        <f t="shared" si="67"/>
        <v>5.7364891255294599E-2</v>
      </c>
      <c r="FP43" s="2">
        <v>-0.73779592393260496</v>
      </c>
      <c r="FQ43" s="3">
        <v>-0.37179752071797961</v>
      </c>
      <c r="FR43">
        <f t="shared" si="72"/>
        <v>0.39619273142626921</v>
      </c>
      <c r="FS43">
        <f t="shared" si="73"/>
        <v>0.4604613506182671</v>
      </c>
      <c r="FU43">
        <f t="shared" si="74"/>
        <v>-6.4268619191997889E-2</v>
      </c>
      <c r="FV43">
        <f t="shared" si="75"/>
        <v>4.1304554128460394E-3</v>
      </c>
      <c r="GI43" s="2">
        <v>-0.28788135798925818</v>
      </c>
      <c r="GJ43" s="3">
        <v>0.18641400878305592</v>
      </c>
      <c r="GK43">
        <f t="shared" si="80"/>
        <v>0.4751968682027613</v>
      </c>
      <c r="GL43">
        <f t="shared" si="81"/>
        <v>0.55848222694719185</v>
      </c>
      <c r="GN43">
        <f t="shared" si="82"/>
        <v>-8.3285358744430549E-2</v>
      </c>
      <c r="GO43">
        <f t="shared" si="83"/>
        <v>6.9364509811884944E-3</v>
      </c>
    </row>
    <row r="44" spans="2:206" x14ac:dyDescent="0.25">
      <c r="B44" s="2">
        <v>-1.3794038185756177</v>
      </c>
      <c r="C44" s="2">
        <v>-0.89861817618851436</v>
      </c>
      <c r="D44">
        <f t="shared" si="0"/>
        <v>0.28352761297434403</v>
      </c>
      <c r="E44">
        <f t="shared" si="1"/>
        <v>0.36795265169626723</v>
      </c>
      <c r="G44">
        <f t="shared" si="2"/>
        <v>-8.4425038721923196E-2</v>
      </c>
      <c r="H44">
        <f t="shared" si="3"/>
        <v>7.1275871631982313E-3</v>
      </c>
      <c r="N44">
        <v>0.6664931940208485</v>
      </c>
      <c r="O44">
        <v>0.51862792244982203</v>
      </c>
      <c r="V44" s="2">
        <v>0.74817362561585732</v>
      </c>
      <c r="W44" s="3">
        <v>0.41606717564406692</v>
      </c>
      <c r="X44">
        <f t="shared" si="8"/>
        <v>0.65712614062158681</v>
      </c>
      <c r="Y44">
        <f t="shared" si="9"/>
        <v>0.59880888355987527</v>
      </c>
      <c r="AA44">
        <f t="shared" si="10"/>
        <v>5.8317257061711536E-2</v>
      </c>
      <c r="AB44">
        <f t="shared" si="11"/>
        <v>3.4009024712017442E-3</v>
      </c>
      <c r="AP44" s="2">
        <v>-4.2448826303999147E-2</v>
      </c>
      <c r="AQ44" s="3">
        <v>0.60129481605669399</v>
      </c>
      <c r="AR44">
        <f t="shared" si="16"/>
        <v>0.51829435108155419</v>
      </c>
      <c r="AS44">
        <f t="shared" si="17"/>
        <v>0.63133450274551584</v>
      </c>
      <c r="AU44">
        <f t="shared" si="18"/>
        <v>-0.11304015166396164</v>
      </c>
      <c r="AV44">
        <f t="shared" si="19"/>
        <v>1.277807588821145E-2</v>
      </c>
      <c r="BI44" s="2">
        <v>0.64559669293456878</v>
      </c>
      <c r="BJ44" s="2">
        <v>0.36588295958261441</v>
      </c>
      <c r="BK44">
        <f t="shared" si="24"/>
        <v>0.63911382754460588</v>
      </c>
      <c r="BL44">
        <f t="shared" si="25"/>
        <v>0.58999663125720303</v>
      </c>
      <c r="BM44" s="3"/>
      <c r="BN44">
        <f t="shared" si="26"/>
        <v>4.9117196287402853E-2</v>
      </c>
      <c r="BO44">
        <f t="shared" si="27"/>
        <v>2.4124989711352606E-3</v>
      </c>
      <c r="CB44" s="2">
        <v>0.90553217836413047</v>
      </c>
      <c r="CC44" s="3">
        <v>0.26104902170069849</v>
      </c>
      <c r="CD44">
        <f t="shared" si="32"/>
        <v>0.68475800134654241</v>
      </c>
      <c r="CE44">
        <f t="shared" si="33"/>
        <v>0.57158799238623115</v>
      </c>
      <c r="CG44">
        <f t="shared" si="34"/>
        <v>0.11317000896031126</v>
      </c>
      <c r="CH44">
        <f t="shared" si="35"/>
        <v>1.2807450928076931E-2</v>
      </c>
      <c r="CT44" s="2">
        <v>-1.9806629764920609</v>
      </c>
      <c r="CU44" s="3">
        <v>-0.66449863334487913</v>
      </c>
      <c r="CV44">
        <f t="shared" si="40"/>
        <v>0.17794765547607855</v>
      </c>
      <c r="CW44">
        <f t="shared" si="41"/>
        <v>0.4090635953841793</v>
      </c>
      <c r="CY44">
        <f t="shared" si="42"/>
        <v>-0.23111593990810075</v>
      </c>
      <c r="CZ44">
        <f t="shared" si="43"/>
        <v>5.3414577679604835E-2</v>
      </c>
      <c r="DL44" s="2">
        <v>-0.82691964288274822</v>
      </c>
      <c r="DM44" s="3">
        <v>0.10745394824647567</v>
      </c>
      <c r="DN44">
        <f t="shared" si="48"/>
        <v>0.38054277693501282</v>
      </c>
      <c r="DO44">
        <f t="shared" si="49"/>
        <v>0.54461699142312658</v>
      </c>
      <c r="DQ44">
        <f t="shared" si="50"/>
        <v>-0.16407421448811377</v>
      </c>
      <c r="DR44">
        <f t="shared" si="51"/>
        <v>2.6920347859891561E-2</v>
      </c>
      <c r="ED44" s="2">
        <v>-1.1240379818008914</v>
      </c>
      <c r="EE44" s="3">
        <v>-9.2759408531619958E-2</v>
      </c>
      <c r="EF44">
        <f t="shared" si="56"/>
        <v>0.32836936521744486</v>
      </c>
      <c r="EG44">
        <f t="shared" si="57"/>
        <v>0.50945990912193029</v>
      </c>
      <c r="EI44">
        <f t="shared" si="58"/>
        <v>-0.18109054390448542</v>
      </c>
      <c r="EJ44">
        <f t="shared" si="59"/>
        <v>3.2793785091622361E-2</v>
      </c>
      <c r="EW44" s="2">
        <v>1.0186854001965282</v>
      </c>
      <c r="EX44" s="3">
        <v>0.25245643047317307</v>
      </c>
      <c r="EY44">
        <f t="shared" si="64"/>
        <v>0.70462749055857465</v>
      </c>
      <c r="EZ44">
        <f t="shared" si="65"/>
        <v>0.57007914981035102</v>
      </c>
      <c r="FB44">
        <f t="shared" si="66"/>
        <v>0.13454834074822364</v>
      </c>
      <c r="FC44">
        <f t="shared" si="67"/>
        <v>1.8103255998100098E-2</v>
      </c>
      <c r="FP44" s="2">
        <v>-1.6296256793771011</v>
      </c>
      <c r="FQ44" s="3">
        <v>0.10841445424310164</v>
      </c>
      <c r="FR44">
        <f t="shared" si="72"/>
        <v>0.23958913306809887</v>
      </c>
      <c r="FS44">
        <f t="shared" si="73"/>
        <v>0.54478565443801019</v>
      </c>
      <c r="FU44">
        <f t="shared" si="74"/>
        <v>-0.30519652136991132</v>
      </c>
      <c r="FV44">
        <f t="shared" si="75"/>
        <v>9.3144916656294735E-2</v>
      </c>
      <c r="GI44" s="2">
        <v>0.20770646016703859</v>
      </c>
      <c r="GJ44" s="3">
        <v>-0.24122433533448728</v>
      </c>
      <c r="GK44">
        <f t="shared" si="80"/>
        <v>0.56222114066277662</v>
      </c>
      <c r="GL44">
        <f t="shared" si="81"/>
        <v>0.48338975209322321</v>
      </c>
      <c r="GN44">
        <f t="shared" si="82"/>
        <v>7.8831388569553407E-2</v>
      </c>
      <c r="GO44">
        <f t="shared" si="83"/>
        <v>6.2143878238039157E-3</v>
      </c>
    </row>
    <row r="45" spans="2:206" x14ac:dyDescent="0.25">
      <c r="B45" s="2">
        <v>1.7461619956902619</v>
      </c>
      <c r="C45" s="2">
        <v>0.30806688869903964</v>
      </c>
      <c r="D45">
        <f t="shared" si="0"/>
        <v>0.8323709885526378</v>
      </c>
      <c r="E45">
        <f t="shared" si="1"/>
        <v>0.57984423985287481</v>
      </c>
      <c r="G45">
        <f t="shared" si="2"/>
        <v>0.25252674869976299</v>
      </c>
      <c r="H45">
        <f t="shared" si="3"/>
        <v>6.3769758808873256E-2</v>
      </c>
      <c r="N45">
        <v>0.4751968682027613</v>
      </c>
      <c r="O45">
        <v>0.5673598942578677</v>
      </c>
      <c r="V45" s="2">
        <v>-0.13415921914857326</v>
      </c>
      <c r="W45" s="3">
        <v>-0.13681501346155089</v>
      </c>
      <c r="X45">
        <f t="shared" si="8"/>
        <v>0.50219018160456308</v>
      </c>
      <c r="Y45">
        <f t="shared" si="9"/>
        <v>0.50172382920560754</v>
      </c>
      <c r="AA45">
        <f t="shared" si="10"/>
        <v>4.6635239895553848E-4</v>
      </c>
      <c r="AB45">
        <f t="shared" si="11"/>
        <v>2.1748456001158573E-7</v>
      </c>
      <c r="AP45" s="2">
        <v>0.54979797889110649</v>
      </c>
      <c r="AQ45" s="3">
        <v>0.40990480070153412</v>
      </c>
      <c r="AR45">
        <f t="shared" si="16"/>
        <v>0.62229175668892533</v>
      </c>
      <c r="AS45">
        <f t="shared" si="17"/>
        <v>0.59772678231292609</v>
      </c>
      <c r="AU45">
        <f t="shared" si="18"/>
        <v>2.4564974375999249E-2</v>
      </c>
      <c r="AV45">
        <f t="shared" si="19"/>
        <v>6.0343796609349965E-4</v>
      </c>
      <c r="BI45" s="2">
        <v>5.8818939502553198E-3</v>
      </c>
      <c r="BJ45" s="2">
        <v>6.0130169437154907E-2</v>
      </c>
      <c r="BK45">
        <f t="shared" si="24"/>
        <v>0.52678113306752417</v>
      </c>
      <c r="BL45">
        <f t="shared" si="25"/>
        <v>0.5363070264278994</v>
      </c>
      <c r="BM45" s="3"/>
      <c r="BN45">
        <f t="shared" si="26"/>
        <v>-9.5258933603752372E-3</v>
      </c>
      <c r="BO45">
        <f t="shared" si="27"/>
        <v>9.0742644313241032E-5</v>
      </c>
      <c r="CB45" s="2">
        <v>0.30758608811119637</v>
      </c>
      <c r="CC45" s="3">
        <v>0.1949482653629899</v>
      </c>
      <c r="CD45">
        <f t="shared" si="32"/>
        <v>0.57975981218975936</v>
      </c>
      <c r="CE45">
        <f t="shared" si="33"/>
        <v>0.55998082607058997</v>
      </c>
      <c r="CG45">
        <f t="shared" si="34"/>
        <v>1.9778986119169395E-2</v>
      </c>
      <c r="CH45">
        <f t="shared" si="35"/>
        <v>3.9120829190229561E-4</v>
      </c>
      <c r="CT45" s="2">
        <v>-2.0576078255564711</v>
      </c>
      <c r="CU45" s="3">
        <v>-0.76869115603658755</v>
      </c>
      <c r="CV45">
        <f t="shared" si="40"/>
        <v>0.16443628723000875</v>
      </c>
      <c r="CW45">
        <f t="shared" si="41"/>
        <v>0.3907675877931292</v>
      </c>
      <c r="CY45">
        <f t="shared" si="42"/>
        <v>-0.22633130056312045</v>
      </c>
      <c r="CZ45">
        <f t="shared" si="43"/>
        <v>5.122585761459357E-2</v>
      </c>
      <c r="DL45" s="2">
        <v>1.2519318842006568</v>
      </c>
      <c r="DM45" s="3">
        <v>6.414012600417239E-2</v>
      </c>
      <c r="DN45">
        <f t="shared" si="48"/>
        <v>0.74558512678504529</v>
      </c>
      <c r="DO45">
        <f t="shared" si="49"/>
        <v>0.5370111671271991</v>
      </c>
      <c r="DQ45">
        <f t="shared" si="50"/>
        <v>0.2085739596578462</v>
      </c>
      <c r="DR45">
        <f t="shared" si="51"/>
        <v>4.350309664735285E-2</v>
      </c>
      <c r="ED45" s="2">
        <v>-0.83952678679214976</v>
      </c>
      <c r="EE45" s="3">
        <v>-6.9485831694717531E-2</v>
      </c>
      <c r="EF45">
        <f t="shared" si="56"/>
        <v>0.37832898659085956</v>
      </c>
      <c r="EG45">
        <f t="shared" si="57"/>
        <v>0.51354670467576069</v>
      </c>
      <c r="EI45">
        <f t="shared" si="58"/>
        <v>-0.13521771808490113</v>
      </c>
      <c r="EJ45">
        <f t="shared" si="59"/>
        <v>1.8283831284087799E-2</v>
      </c>
      <c r="EW45" s="2">
        <v>-0.18920138752617713</v>
      </c>
      <c r="EX45" s="3">
        <v>-0.2638711884032236</v>
      </c>
      <c r="EY45">
        <f t="shared" si="64"/>
        <v>0.49252488217185592</v>
      </c>
      <c r="EZ45">
        <f t="shared" si="65"/>
        <v>0.47941300803371911</v>
      </c>
      <c r="FB45">
        <f t="shared" si="66"/>
        <v>1.3111874138136803E-2</v>
      </c>
      <c r="FC45">
        <f t="shared" si="67"/>
        <v>1.7192124341434072E-4</v>
      </c>
      <c r="FP45" s="2">
        <v>5.8818939502553198E-3</v>
      </c>
      <c r="FQ45" s="3">
        <v>8.8013079620752097E-2</v>
      </c>
      <c r="FR45">
        <f t="shared" si="72"/>
        <v>0.52678113306752417</v>
      </c>
      <c r="FS45">
        <f t="shared" si="73"/>
        <v>0.54120321209651134</v>
      </c>
      <c r="FU45">
        <f t="shared" si="74"/>
        <v>-1.4422079028987178E-2</v>
      </c>
      <c r="FV45">
        <f t="shared" si="75"/>
        <v>2.0799636351835174E-4</v>
      </c>
      <c r="GI45" s="2">
        <v>-2.2761571756279251</v>
      </c>
      <c r="GJ45" s="3">
        <v>-0.33924723412201063</v>
      </c>
      <c r="GK45">
        <f t="shared" si="80"/>
        <v>0.12605943959615651</v>
      </c>
      <c r="GL45">
        <f t="shared" si="81"/>
        <v>0.46617711865291606</v>
      </c>
      <c r="GN45">
        <f t="shared" si="82"/>
        <v>-0.34011767905675955</v>
      </c>
      <c r="GO45">
        <f t="shared" si="83"/>
        <v>0.11568003560695689</v>
      </c>
    </row>
    <row r="46" spans="2:206" x14ac:dyDescent="0.25">
      <c r="B46" s="2">
        <v>0.88282767469721957</v>
      </c>
      <c r="C46" s="2">
        <v>0.14412537729235525</v>
      </c>
      <c r="D46">
        <f t="shared" si="0"/>
        <v>0.68077113395232502</v>
      </c>
      <c r="E46">
        <f t="shared" si="1"/>
        <v>0.5510564241853344</v>
      </c>
      <c r="G46">
        <f t="shared" si="2"/>
        <v>0.12971470976699062</v>
      </c>
      <c r="H46">
        <f t="shared" si="3"/>
        <v>1.6825905929934611E-2</v>
      </c>
      <c r="N46">
        <v>0.3469026965202473</v>
      </c>
      <c r="O46">
        <v>0.39103949609321215</v>
      </c>
      <c r="V46" s="2">
        <v>0.68039050738037266</v>
      </c>
      <c r="W46" s="3">
        <v>-0.40981412043384424</v>
      </c>
      <c r="X46">
        <f t="shared" si="8"/>
        <v>0.64522355477623838</v>
      </c>
      <c r="Y46">
        <f t="shared" si="9"/>
        <v>0.45378570846066796</v>
      </c>
      <c r="AA46">
        <f t="shared" si="10"/>
        <v>0.19143784631557043</v>
      </c>
      <c r="AB46">
        <f t="shared" si="11"/>
        <v>3.6648449001943958E-2</v>
      </c>
      <c r="AP46" s="2">
        <v>-1.6296256793771011</v>
      </c>
      <c r="AQ46" s="3">
        <v>0.15095589942481741</v>
      </c>
      <c r="AR46">
        <f t="shared" si="16"/>
        <v>0.23958913306809887</v>
      </c>
      <c r="AS46">
        <f t="shared" si="17"/>
        <v>0.55225585080019945</v>
      </c>
      <c r="AU46">
        <f t="shared" si="18"/>
        <v>-0.31266671773210059</v>
      </c>
      <c r="AV46">
        <f t="shared" si="19"/>
        <v>9.7760476377365069E-2</v>
      </c>
      <c r="BI46" s="2">
        <v>2.0174007799614539</v>
      </c>
      <c r="BJ46" s="2">
        <v>0.54596333424567778</v>
      </c>
      <c r="BK46">
        <f t="shared" si="24"/>
        <v>0.88000000000000012</v>
      </c>
      <c r="BL46">
        <f t="shared" si="25"/>
        <v>0.62161840042756167</v>
      </c>
      <c r="BM46" s="3"/>
      <c r="BN46">
        <f t="shared" si="26"/>
        <v>0.25838159957243845</v>
      </c>
      <c r="BO46">
        <f t="shared" si="27"/>
        <v>6.6761050997611926E-2</v>
      </c>
      <c r="CB46" s="2">
        <v>-0.42384605846118117</v>
      </c>
      <c r="CC46" s="3">
        <v>-0.16753098626726998</v>
      </c>
      <c r="CD46">
        <f t="shared" si="32"/>
        <v>0.45132172699603901</v>
      </c>
      <c r="CE46">
        <f t="shared" si="33"/>
        <v>0.49633016316219342</v>
      </c>
      <c r="CG46">
        <f t="shared" si="34"/>
        <v>-4.5008436166154409E-2</v>
      </c>
      <c r="CH46">
        <f t="shared" si="35"/>
        <v>2.0257593261227961E-3</v>
      </c>
      <c r="CT46" s="2">
        <v>-1.2097761168847577E-2</v>
      </c>
      <c r="CU46" s="3">
        <v>-0.19753872062394789</v>
      </c>
      <c r="CV46">
        <f t="shared" si="40"/>
        <v>0.52362394003634183</v>
      </c>
      <c r="CW46">
        <f t="shared" si="41"/>
        <v>0.49106086243507235</v>
      </c>
      <c r="CY46">
        <f t="shared" si="42"/>
        <v>3.2563077601269474E-2</v>
      </c>
      <c r="CZ46">
        <f t="shared" si="43"/>
        <v>1.0603540228662977E-3</v>
      </c>
      <c r="DL46" s="2">
        <v>-1.3830750613560179</v>
      </c>
      <c r="DM46" s="3">
        <v>-0.52497638049660167</v>
      </c>
      <c r="DN46">
        <f t="shared" si="48"/>
        <v>0.28288294976777656</v>
      </c>
      <c r="DO46">
        <f t="shared" si="49"/>
        <v>0.4335634359800884</v>
      </c>
      <c r="DQ46">
        <f t="shared" si="50"/>
        <v>-0.15068048621231184</v>
      </c>
      <c r="DR46">
        <f t="shared" si="51"/>
        <v>2.2704608925178699E-2</v>
      </c>
      <c r="ED46" s="2">
        <v>0.45989266832535813</v>
      </c>
      <c r="EE46" s="3">
        <v>7.4441791699364657E-2</v>
      </c>
      <c r="EF46">
        <f t="shared" si="56"/>
        <v>0.60650455620570343</v>
      </c>
      <c r="EG46">
        <f t="shared" si="57"/>
        <v>0.5388201199089393</v>
      </c>
      <c r="EI46">
        <f t="shared" si="58"/>
        <v>6.7684436296764128E-2</v>
      </c>
      <c r="EJ46">
        <f t="shared" si="59"/>
        <v>4.5811829168107216E-3</v>
      </c>
      <c r="EW46" s="2">
        <v>2.5896929095493761</v>
      </c>
      <c r="EX46" s="3">
        <v>0.8641772411339943</v>
      </c>
      <c r="EY46">
        <f t="shared" si="64"/>
        <v>0.98049340275808594</v>
      </c>
      <c r="EZ46">
        <f t="shared" si="65"/>
        <v>0.67749615351002601</v>
      </c>
      <c r="FB46">
        <f t="shared" si="66"/>
        <v>0.30299724924805993</v>
      </c>
      <c r="FC46">
        <f t="shared" si="67"/>
        <v>9.1807333051890955E-2</v>
      </c>
      <c r="FP46" s="2">
        <v>-0.29470549853213879</v>
      </c>
      <c r="FQ46" s="3">
        <v>-0.4030178240391461</v>
      </c>
      <c r="FR46">
        <f t="shared" si="72"/>
        <v>0.47399856218281433</v>
      </c>
      <c r="FS46">
        <f t="shared" si="73"/>
        <v>0.45497912510147953</v>
      </c>
      <c r="FU46">
        <f t="shared" si="74"/>
        <v>1.90194370813348E-2</v>
      </c>
      <c r="FV46">
        <f t="shared" si="75"/>
        <v>3.6173898689085323E-4</v>
      </c>
      <c r="GI46" s="2">
        <v>0.3605209425882005</v>
      </c>
      <c r="GJ46" s="3">
        <v>0.69421486457079029</v>
      </c>
      <c r="GK46">
        <f t="shared" si="80"/>
        <v>0.58905507133429558</v>
      </c>
      <c r="GL46">
        <f t="shared" si="81"/>
        <v>0.64765108544315253</v>
      </c>
      <c r="GN46">
        <f t="shared" si="82"/>
        <v>-5.8596014108856953E-2</v>
      </c>
      <c r="GO46">
        <f t="shared" si="83"/>
        <v>3.4334928694453632E-3</v>
      </c>
    </row>
    <row r="47" spans="2:206" x14ac:dyDescent="0.25">
      <c r="B47" s="2">
        <v>0.58655441701955613</v>
      </c>
      <c r="C47" s="2">
        <v>0.37698027457846595</v>
      </c>
      <c r="D47">
        <f t="shared" si="0"/>
        <v>0.62874611688335025</v>
      </c>
      <c r="E47">
        <f t="shared" si="1"/>
        <v>0.59194529853350208</v>
      </c>
      <c r="G47">
        <f t="shared" si="2"/>
        <v>3.6800818349848163E-2</v>
      </c>
      <c r="H47">
        <f t="shared" si="3"/>
        <v>1.3543002312185212E-3</v>
      </c>
      <c r="N47">
        <v>0.74558512678504529</v>
      </c>
      <c r="O47">
        <v>0.51569445238411427</v>
      </c>
      <c r="V47" s="2">
        <v>0.58655441701955613</v>
      </c>
      <c r="W47" s="3">
        <v>0.72064484483781566</v>
      </c>
      <c r="X47">
        <f t="shared" si="8"/>
        <v>0.62874611688335025</v>
      </c>
      <c r="Y47">
        <f t="shared" si="9"/>
        <v>0.65229213939889175</v>
      </c>
      <c r="AA47">
        <f t="shared" si="10"/>
        <v>-2.3546022515541498E-2</v>
      </c>
      <c r="AB47">
        <f t="shared" si="11"/>
        <v>5.5441517630238713E-4</v>
      </c>
      <c r="AP47" s="2">
        <v>-0.59064082974713927</v>
      </c>
      <c r="AQ47" s="3">
        <v>-0.31998029406514289</v>
      </c>
      <c r="AR47">
        <f t="shared" si="16"/>
        <v>0.42203288435399205</v>
      </c>
      <c r="AS47">
        <f t="shared" si="17"/>
        <v>0.46956035645568794</v>
      </c>
      <c r="AU47">
        <f t="shared" si="18"/>
        <v>-4.7527472101695889E-2</v>
      </c>
      <c r="AV47">
        <f t="shared" si="19"/>
        <v>2.2588606043774809E-3</v>
      </c>
      <c r="BI47" s="2">
        <v>-0.42384605846118117</v>
      </c>
      <c r="BJ47" s="2">
        <v>1.1913633459451036E-2</v>
      </c>
      <c r="BK47">
        <f t="shared" si="24"/>
        <v>0.45132172699603901</v>
      </c>
      <c r="BL47">
        <f t="shared" si="25"/>
        <v>0.52784029498237683</v>
      </c>
      <c r="BM47" s="3"/>
      <c r="BN47">
        <f t="shared" si="26"/>
        <v>-7.6518567986337827E-2</v>
      </c>
      <c r="BO47">
        <f t="shared" si="27"/>
        <v>5.855091246679804E-3</v>
      </c>
      <c r="CB47" s="2">
        <v>1.0186854001965282</v>
      </c>
      <c r="CC47" s="3">
        <v>0.31358337385975327</v>
      </c>
      <c r="CD47">
        <f t="shared" si="32"/>
        <v>0.70462749055857465</v>
      </c>
      <c r="CE47">
        <f t="shared" si="33"/>
        <v>0.58081292409017815</v>
      </c>
      <c r="CG47">
        <f t="shared" si="34"/>
        <v>0.1238145664683965</v>
      </c>
      <c r="CH47">
        <f t="shared" si="35"/>
        <v>1.5330046869756976E-2</v>
      </c>
      <c r="CT47" s="2">
        <v>2.5299348394051591</v>
      </c>
      <c r="CU47" s="3">
        <v>0.76539908562555259</v>
      </c>
      <c r="CV47">
        <f t="shared" si="40"/>
        <v>0.97</v>
      </c>
      <c r="CW47">
        <f t="shared" si="41"/>
        <v>0.66015089843486319</v>
      </c>
      <c r="CY47">
        <f t="shared" si="42"/>
        <v>0.30984910156513679</v>
      </c>
      <c r="CZ47">
        <f t="shared" si="43"/>
        <v>9.6006465740722455E-2</v>
      </c>
      <c r="DL47" s="2">
        <v>-0.84965995928780591</v>
      </c>
      <c r="DM47" s="3">
        <v>-0.19055007723911349</v>
      </c>
      <c r="DN47">
        <f t="shared" si="48"/>
        <v>0.37654962089251187</v>
      </c>
      <c r="DO47">
        <f t="shared" si="49"/>
        <v>0.49228805483925675</v>
      </c>
      <c r="DQ47">
        <f t="shared" si="50"/>
        <v>-0.11573843394674488</v>
      </c>
      <c r="DR47">
        <f t="shared" si="51"/>
        <v>1.3395385092445027E-2</v>
      </c>
      <c r="ED47" s="2">
        <v>0.80151733565751904</v>
      </c>
      <c r="EE47" s="3">
        <v>0.21767585739906617</v>
      </c>
      <c r="EF47">
        <f t="shared" si="56"/>
        <v>0.6664931940208485</v>
      </c>
      <c r="EG47">
        <f t="shared" si="57"/>
        <v>0.56397174773824854</v>
      </c>
      <c r="EI47">
        <f t="shared" si="58"/>
        <v>0.10252144628259996</v>
      </c>
      <c r="EJ47">
        <f t="shared" si="59"/>
        <v>1.051064694787603E-2</v>
      </c>
      <c r="EW47" s="2">
        <v>0.36279796403779041</v>
      </c>
      <c r="EX47" s="3">
        <v>0.116191417623017</v>
      </c>
      <c r="EY47">
        <f t="shared" si="64"/>
        <v>0.58945491194329924</v>
      </c>
      <c r="EZ47">
        <f t="shared" si="65"/>
        <v>0.54615127432471999</v>
      </c>
      <c r="FB47">
        <f t="shared" si="66"/>
        <v>4.3303637618579249E-2</v>
      </c>
      <c r="FC47">
        <f t="shared" si="67"/>
        <v>1.875205031001232E-3</v>
      </c>
      <c r="FP47" s="2">
        <v>1.2519318842006568</v>
      </c>
      <c r="FQ47" s="3">
        <v>1.1685606167843644E-3</v>
      </c>
      <c r="FR47">
        <f t="shared" si="72"/>
        <v>0.74558512678504529</v>
      </c>
      <c r="FS47">
        <f t="shared" si="73"/>
        <v>0.52595348075408999</v>
      </c>
      <c r="FU47">
        <f t="shared" si="74"/>
        <v>0.21963164603095531</v>
      </c>
      <c r="FV47">
        <f t="shared" si="75"/>
        <v>4.8238059938266846E-2</v>
      </c>
      <c r="GI47" s="2">
        <v>-1.0864554317680462</v>
      </c>
      <c r="GJ47" s="3">
        <v>0.18762654287483818</v>
      </c>
      <c r="GK47">
        <f t="shared" si="80"/>
        <v>0.33496878908134831</v>
      </c>
      <c r="GL47">
        <f t="shared" si="81"/>
        <v>0.55869514561327782</v>
      </c>
      <c r="GN47">
        <f t="shared" si="82"/>
        <v>-0.22372635653192952</v>
      </c>
      <c r="GO47">
        <f t="shared" si="83"/>
        <v>5.0053482607052044E-2</v>
      </c>
    </row>
    <row r="48" spans="2:206" x14ac:dyDescent="0.25">
      <c r="B48" s="2">
        <v>-0.33741269474761598</v>
      </c>
      <c r="C48" s="2">
        <v>-1.8606171942932116E-2</v>
      </c>
      <c r="D48">
        <f t="shared" si="0"/>
        <v>0.46649926025629501</v>
      </c>
      <c r="E48">
        <f t="shared" si="1"/>
        <v>0.52248107555958223</v>
      </c>
      <c r="G48">
        <f t="shared" si="2"/>
        <v>-5.5981815303287219E-2</v>
      </c>
      <c r="H48">
        <f t="shared" si="3"/>
        <v>3.1339636446513631E-3</v>
      </c>
      <c r="N48">
        <v>0.46753463666992268</v>
      </c>
      <c r="O48">
        <v>0.59090967236849734</v>
      </c>
      <c r="V48" s="2">
        <v>-2.1945923563262575</v>
      </c>
      <c r="W48" s="3">
        <v>-0.67748682877850241</v>
      </c>
      <c r="X48">
        <f t="shared" si="8"/>
        <v>0.14038206577463463</v>
      </c>
      <c r="Y48">
        <f t="shared" si="9"/>
        <v>0.40678289312159244</v>
      </c>
      <c r="AA48">
        <f t="shared" si="10"/>
        <v>-0.2664008273469578</v>
      </c>
      <c r="AB48">
        <f t="shared" si="11"/>
        <v>7.0969400811143626E-2</v>
      </c>
      <c r="AP48" s="2">
        <v>-1.3536392179217185</v>
      </c>
      <c r="AQ48" s="3">
        <v>-0.60003654797591788</v>
      </c>
      <c r="AR48">
        <f t="shared" si="16"/>
        <v>0.28805182754335767</v>
      </c>
      <c r="AS48">
        <f t="shared" si="17"/>
        <v>0.42038301421363905</v>
      </c>
      <c r="AU48">
        <f t="shared" si="18"/>
        <v>-0.13233118667028138</v>
      </c>
      <c r="AV48">
        <f t="shared" si="19"/>
        <v>1.7511542965564855E-2</v>
      </c>
      <c r="BI48" s="2">
        <v>1.5758396831714319</v>
      </c>
      <c r="BJ48" s="2">
        <v>0.38594886511890825</v>
      </c>
      <c r="BK48">
        <f t="shared" si="24"/>
        <v>0.80246271642076716</v>
      </c>
      <c r="BL48">
        <f t="shared" si="25"/>
        <v>0.59352016586917899</v>
      </c>
      <c r="BM48" s="3"/>
      <c r="BN48">
        <f t="shared" si="26"/>
        <v>0.20894255055158817</v>
      </c>
      <c r="BO48">
        <f t="shared" si="27"/>
        <v>4.3656989431002977E-2</v>
      </c>
      <c r="CB48" s="2">
        <v>0.15852631555357027</v>
      </c>
      <c r="CC48" s="3">
        <v>6.0044389280010678E-2</v>
      </c>
      <c r="CD48">
        <f t="shared" si="32"/>
        <v>0.55358520138487521</v>
      </c>
      <c r="CE48">
        <f t="shared" si="33"/>
        <v>0.5362919635964627</v>
      </c>
      <c r="CG48">
        <f t="shared" si="34"/>
        <v>1.7293237788412519E-2</v>
      </c>
      <c r="CH48">
        <f t="shared" si="35"/>
        <v>2.9905607320657873E-4</v>
      </c>
      <c r="CT48" s="2">
        <v>5.7484457509883187E-2</v>
      </c>
      <c r="CU48" s="3">
        <v>-0.38851476047868977</v>
      </c>
      <c r="CV48">
        <f t="shared" si="40"/>
        <v>0.53584244447657914</v>
      </c>
      <c r="CW48">
        <f t="shared" si="41"/>
        <v>0.45752583530812957</v>
      </c>
      <c r="CY48">
        <f t="shared" si="42"/>
        <v>7.8316609168449569E-2</v>
      </c>
      <c r="CZ48">
        <f t="shared" si="43"/>
        <v>6.1334912716436794E-3</v>
      </c>
      <c r="DL48" s="2">
        <v>-1.0184939426048869</v>
      </c>
      <c r="DM48" s="3">
        <v>-0.25121403959880317</v>
      </c>
      <c r="DN48">
        <f t="shared" si="48"/>
        <v>0.3469026965202473</v>
      </c>
      <c r="DO48">
        <f t="shared" si="49"/>
        <v>0.48163557914174315</v>
      </c>
      <c r="DQ48">
        <f t="shared" si="50"/>
        <v>-0.13473288262149585</v>
      </c>
      <c r="DR48">
        <f t="shared" si="51"/>
        <v>1.8152949659497781E-2</v>
      </c>
      <c r="ED48" s="2">
        <v>0.60951253597223243</v>
      </c>
      <c r="EE48" s="3">
        <v>0.61481965654575865</v>
      </c>
      <c r="EF48">
        <f t="shared" si="56"/>
        <v>0.63277751863640352</v>
      </c>
      <c r="EG48">
        <f t="shared" si="57"/>
        <v>0.63370943885285858</v>
      </c>
      <c r="EI48">
        <f t="shared" si="58"/>
        <v>-9.3192021645505108E-4</v>
      </c>
      <c r="EJ48">
        <f t="shared" si="59"/>
        <v>8.6847528983762926E-7</v>
      </c>
      <c r="EW48" s="2">
        <v>-0.33689356254479552</v>
      </c>
      <c r="EX48" s="3">
        <v>0.19425350069556738</v>
      </c>
      <c r="EY48">
        <f t="shared" si="64"/>
        <v>0.46659041887764507</v>
      </c>
      <c r="EZ48">
        <f t="shared" si="65"/>
        <v>0.55985882672456433</v>
      </c>
      <c r="FB48">
        <f t="shared" si="66"/>
        <v>-9.3268407846919255E-2</v>
      </c>
      <c r="FC48">
        <f t="shared" si="67"/>
        <v>8.6989959022992693E-3</v>
      </c>
      <c r="FP48" s="2">
        <v>-1.0184939426048869</v>
      </c>
      <c r="FQ48" s="3">
        <v>-0.61997793793455935</v>
      </c>
      <c r="FR48">
        <f t="shared" si="72"/>
        <v>0.3469026965202473</v>
      </c>
      <c r="FS48">
        <f t="shared" si="73"/>
        <v>0.41688134429881291</v>
      </c>
      <c r="FU48">
        <f t="shared" si="74"/>
        <v>-6.9978647778565606E-2</v>
      </c>
      <c r="FV48">
        <f t="shared" si="75"/>
        <v>4.8970111449165446E-3</v>
      </c>
      <c r="GI48" s="2">
        <v>-1.3830750613560179</v>
      </c>
      <c r="GJ48" s="3">
        <v>-0.74424054194440192</v>
      </c>
      <c r="GK48">
        <f t="shared" si="80"/>
        <v>0.28288294976777656</v>
      </c>
      <c r="GL48">
        <f t="shared" si="81"/>
        <v>0.39506106883648689</v>
      </c>
      <c r="GN48">
        <f t="shared" si="82"/>
        <v>-0.11217811906871034</v>
      </c>
      <c r="GO48">
        <f t="shared" si="83"/>
        <v>1.2583930397793753E-2</v>
      </c>
    </row>
    <row r="49" spans="2:197" x14ac:dyDescent="0.25">
      <c r="B49" s="2">
        <v>0.44213136595808233</v>
      </c>
      <c r="C49" s="2">
        <v>-3.5990098298847528E-2</v>
      </c>
      <c r="D49">
        <f t="shared" si="0"/>
        <v>0.60338570549987947</v>
      </c>
      <c r="E49">
        <f t="shared" si="1"/>
        <v>0.51942849135916724</v>
      </c>
      <c r="G49">
        <f t="shared" si="2"/>
        <v>8.3957214140712222E-2</v>
      </c>
      <c r="H49">
        <f t="shared" si="3"/>
        <v>7.0488138062694081E-3</v>
      </c>
      <c r="N49">
        <v>0.73384425570718981</v>
      </c>
      <c r="O49">
        <v>0.56957493789227809</v>
      </c>
      <c r="V49" s="2">
        <v>-1.3101301724732752</v>
      </c>
      <c r="W49" s="3">
        <v>-0.4582932303138243</v>
      </c>
      <c r="X49">
        <f t="shared" si="8"/>
        <v>0.29569193266068405</v>
      </c>
      <c r="Y49">
        <f t="shared" si="9"/>
        <v>0.44527286954039436</v>
      </c>
      <c r="AA49">
        <f t="shared" si="10"/>
        <v>-0.1495809368797103</v>
      </c>
      <c r="AB49">
        <f t="shared" si="11"/>
        <v>2.2374456677811877E-2</v>
      </c>
      <c r="AP49" s="2">
        <v>-0.33689356254479552</v>
      </c>
      <c r="AQ49" s="3">
        <v>0.33846430871635363</v>
      </c>
      <c r="AR49">
        <f t="shared" si="16"/>
        <v>0.46659041887764507</v>
      </c>
      <c r="AS49">
        <f t="shared" si="17"/>
        <v>0.5851819686362606</v>
      </c>
      <c r="AU49">
        <f t="shared" si="18"/>
        <v>-0.11859154975861552</v>
      </c>
      <c r="AV49">
        <f t="shared" si="19"/>
        <v>1.4063955674150181E-2</v>
      </c>
      <c r="BI49" s="2">
        <v>6.3630857983299774E-2</v>
      </c>
      <c r="BJ49" s="2">
        <v>-3.9336236655123688E-2</v>
      </c>
      <c r="BK49">
        <f t="shared" si="24"/>
        <v>0.5369217406373219</v>
      </c>
      <c r="BL49">
        <f t="shared" si="25"/>
        <v>0.51884091586732251</v>
      </c>
      <c r="BM49" s="3"/>
      <c r="BN49">
        <f t="shared" si="26"/>
        <v>1.8080824769999393E-2</v>
      </c>
      <c r="BO49">
        <f t="shared" si="27"/>
        <v>3.2691622436342358E-4</v>
      </c>
      <c r="CB49" s="2">
        <v>-0.28788135798925818</v>
      </c>
      <c r="CC49" s="3">
        <v>0.18397003194592476</v>
      </c>
      <c r="CD49">
        <f t="shared" si="32"/>
        <v>0.4751968682027613</v>
      </c>
      <c r="CE49">
        <f t="shared" si="33"/>
        <v>0.558053069291639</v>
      </c>
      <c r="CG49">
        <f t="shared" si="34"/>
        <v>-8.2856201088877701E-2</v>
      </c>
      <c r="CH49">
        <f t="shared" si="35"/>
        <v>6.865150058880538E-3</v>
      </c>
      <c r="CT49" s="2">
        <v>0.41647877292681079</v>
      </c>
      <c r="CU49" s="3">
        <v>7.9036429685490503E-2</v>
      </c>
      <c r="CV49">
        <f t="shared" si="40"/>
        <v>0.59888115925504981</v>
      </c>
      <c r="CW49">
        <f t="shared" si="41"/>
        <v>0.53962692954652736</v>
      </c>
      <c r="CY49">
        <f t="shared" si="42"/>
        <v>5.9254229708522455E-2</v>
      </c>
      <c r="CZ49">
        <f t="shared" si="43"/>
        <v>3.5110637383503449E-3</v>
      </c>
      <c r="DL49" s="2">
        <v>-0.4103521338835171</v>
      </c>
      <c r="DM49" s="3">
        <v>3.3424645170513016E-2</v>
      </c>
      <c r="DN49">
        <f t="shared" si="48"/>
        <v>0.45369123432850372</v>
      </c>
      <c r="DO49">
        <f t="shared" si="49"/>
        <v>0.53161758747313714</v>
      </c>
      <c r="DQ49">
        <f t="shared" si="50"/>
        <v>-7.792635314463342E-2</v>
      </c>
      <c r="DR49">
        <f t="shared" si="51"/>
        <v>6.0725165144221186E-3</v>
      </c>
      <c r="ED49" s="2">
        <v>0.53020988987543305</v>
      </c>
      <c r="EE49" s="3">
        <v>-0.11570447040983325</v>
      </c>
      <c r="EF49">
        <f t="shared" si="56"/>
        <v>0.61885212574357107</v>
      </c>
      <c r="EG49">
        <f t="shared" si="57"/>
        <v>0.50543080016616526</v>
      </c>
      <c r="EI49">
        <f t="shared" si="58"/>
        <v>0.11342132557740581</v>
      </c>
      <c r="EJ49">
        <f t="shared" si="59"/>
        <v>1.2864397095735889E-2</v>
      </c>
      <c r="EW49" s="2">
        <v>-1.0184939426048869</v>
      </c>
      <c r="EX49" s="3">
        <v>-0.39089621594022389</v>
      </c>
      <c r="EY49">
        <f t="shared" si="64"/>
        <v>0.3469026965202473</v>
      </c>
      <c r="EZ49">
        <f t="shared" si="65"/>
        <v>0.45710765628648425</v>
      </c>
      <c r="FB49">
        <f t="shared" si="66"/>
        <v>-0.11020495976623695</v>
      </c>
      <c r="FC49">
        <f t="shared" si="67"/>
        <v>1.2145133157077905E-2</v>
      </c>
      <c r="FP49" s="2">
        <v>4.0519302259681188E-3</v>
      </c>
      <c r="FQ49" s="3">
        <v>-0.44366539493916357</v>
      </c>
      <c r="FR49">
        <f t="shared" si="72"/>
        <v>0.52645979493954764</v>
      </c>
      <c r="FS49">
        <f t="shared" si="73"/>
        <v>0.44784148943884239</v>
      </c>
      <c r="FU49">
        <f t="shared" si="74"/>
        <v>7.8618305500705254E-2</v>
      </c>
      <c r="FV49">
        <f t="shared" si="75"/>
        <v>6.1808379598022219E-3</v>
      </c>
      <c r="GI49" s="2">
        <v>5.8818939502553198E-3</v>
      </c>
      <c r="GJ49" s="3">
        <v>-0.38902993349761517</v>
      </c>
      <c r="GK49">
        <f t="shared" si="80"/>
        <v>0.52678113306752417</v>
      </c>
      <c r="GL49">
        <f t="shared" si="81"/>
        <v>0.45743537191189476</v>
      </c>
      <c r="GN49">
        <f t="shared" si="82"/>
        <v>6.9345761155629404E-2</v>
      </c>
      <c r="GO49">
        <f t="shared" si="83"/>
        <v>4.8088345902536E-3</v>
      </c>
    </row>
    <row r="50" spans="2:197" x14ac:dyDescent="0.25">
      <c r="B50" s="2">
        <v>1.690225976364115</v>
      </c>
      <c r="C50" s="2">
        <v>0.32168375670794608</v>
      </c>
      <c r="D50">
        <f t="shared" si="0"/>
        <v>0.8225487306039323</v>
      </c>
      <c r="E50">
        <f t="shared" si="1"/>
        <v>0.58223533581658837</v>
      </c>
      <c r="G50">
        <f t="shared" si="2"/>
        <v>0.24031339478734393</v>
      </c>
      <c r="H50">
        <f t="shared" si="3"/>
        <v>5.775052771421782E-2</v>
      </c>
      <c r="N50">
        <v>0.57906610751379861</v>
      </c>
      <c r="O50">
        <v>0.63734795845282222</v>
      </c>
      <c r="V50" s="2">
        <v>1.7568126815528544</v>
      </c>
      <c r="W50" s="3">
        <v>0.51333938376412225</v>
      </c>
      <c r="X50">
        <f t="shared" si="8"/>
        <v>0.83424122860785244</v>
      </c>
      <c r="Y50">
        <f t="shared" si="9"/>
        <v>0.61588969715557451</v>
      </c>
      <c r="AA50">
        <f t="shared" si="10"/>
        <v>0.21835153145227792</v>
      </c>
      <c r="AB50">
        <f t="shared" si="11"/>
        <v>4.7677391287555118E-2</v>
      </c>
      <c r="AP50" s="2">
        <v>2.0174007799614539</v>
      </c>
      <c r="AQ50" s="3">
        <v>0.69559662596534555</v>
      </c>
      <c r="AR50">
        <f t="shared" si="16"/>
        <v>0.88000000000000012</v>
      </c>
      <c r="AS50">
        <f t="shared" si="17"/>
        <v>0.64789372009975454</v>
      </c>
      <c r="AU50">
        <f t="shared" si="18"/>
        <v>0.23210627990024557</v>
      </c>
      <c r="AV50">
        <f t="shared" si="19"/>
        <v>5.3873325169131139E-2</v>
      </c>
      <c r="BI50" s="2">
        <v>-2.2571788236183119</v>
      </c>
      <c r="BJ50" s="2">
        <v>-0.8442801151681526</v>
      </c>
      <c r="BK50">
        <f t="shared" si="24"/>
        <v>0.12939200189010253</v>
      </c>
      <c r="BL50">
        <f t="shared" si="25"/>
        <v>0.3774943112244955</v>
      </c>
      <c r="BM50" s="3"/>
      <c r="BN50">
        <f t="shared" si="26"/>
        <v>-0.24810230933439298</v>
      </c>
      <c r="BO50">
        <f t="shared" si="27"/>
        <v>6.1554755897058819E-2</v>
      </c>
      <c r="CB50" s="2">
        <v>0.38649752864667314</v>
      </c>
      <c r="CC50" s="3">
        <v>0.4715079285838108</v>
      </c>
      <c r="CD50">
        <f t="shared" si="32"/>
        <v>0.59361651013467509</v>
      </c>
      <c r="CE50">
        <f t="shared" si="33"/>
        <v>0.60854417367892144</v>
      </c>
      <c r="CG50">
        <f t="shared" si="34"/>
        <v>-1.492766354424635E-2</v>
      </c>
      <c r="CH50">
        <f t="shared" si="35"/>
        <v>2.2283513889022151E-4</v>
      </c>
      <c r="CT50" s="2">
        <v>0.60951253597223243</v>
      </c>
      <c r="CU50" s="3">
        <v>0.50526532771142896</v>
      </c>
      <c r="CV50">
        <f t="shared" si="40"/>
        <v>0.63277751863640352</v>
      </c>
      <c r="CW50">
        <f t="shared" si="41"/>
        <v>0.61447190836407228</v>
      </c>
      <c r="CY50">
        <f t="shared" si="42"/>
        <v>1.8305610272331241E-2</v>
      </c>
      <c r="CZ50">
        <f t="shared" si="43"/>
        <v>3.3509536744247905E-4</v>
      </c>
      <c r="DL50" s="2">
        <v>1.690225976364115</v>
      </c>
      <c r="DM50" s="3">
        <v>0.36337620288715683</v>
      </c>
      <c r="DN50">
        <f t="shared" si="48"/>
        <v>0.8225487306039323</v>
      </c>
      <c r="DO50">
        <f t="shared" si="49"/>
        <v>0.58955644957867015</v>
      </c>
      <c r="DQ50">
        <f t="shared" si="50"/>
        <v>0.23299228102526215</v>
      </c>
      <c r="DR50">
        <f t="shared" si="51"/>
        <v>5.4285403017354732E-2</v>
      </c>
      <c r="ED50" s="2">
        <v>-0.66895210030599583</v>
      </c>
      <c r="EE50" s="3">
        <v>2.9588007606168611E-2</v>
      </c>
      <c r="EF50">
        <f t="shared" si="56"/>
        <v>0.40828157510842333</v>
      </c>
      <c r="EG50">
        <f t="shared" si="57"/>
        <v>0.5309438812590257</v>
      </c>
      <c r="EI50">
        <f t="shared" si="58"/>
        <v>-0.12266230615060236</v>
      </c>
      <c r="EJ50">
        <f t="shared" si="59"/>
        <v>1.5046041350184102E-2</v>
      </c>
      <c r="EW50" s="2">
        <v>-1.6296256793771011</v>
      </c>
      <c r="EX50" s="3">
        <v>-7.8492745054440774E-2</v>
      </c>
      <c r="EY50">
        <f t="shared" si="64"/>
        <v>0.23958913306809887</v>
      </c>
      <c r="EZ50">
        <f t="shared" si="65"/>
        <v>0.51196510792635652</v>
      </c>
      <c r="FB50">
        <f t="shared" si="66"/>
        <v>-0.27237597485825765</v>
      </c>
      <c r="FC50">
        <f t="shared" si="67"/>
        <v>7.4188671679986204E-2</v>
      </c>
      <c r="FP50" s="2">
        <v>1.1193346813402616</v>
      </c>
      <c r="FQ50" s="3">
        <v>5.0265246433179984E-2</v>
      </c>
      <c r="FR50">
        <f t="shared" si="72"/>
        <v>0.72230131171451473</v>
      </c>
      <c r="FS50">
        <f t="shared" si="73"/>
        <v>0.53457476482694088</v>
      </c>
      <c r="FU50">
        <f t="shared" si="74"/>
        <v>0.18772654688757384</v>
      </c>
      <c r="FV50">
        <f t="shared" si="75"/>
        <v>3.5241256406332459E-2</v>
      </c>
      <c r="GI50" s="2">
        <v>-0.33741269474761598</v>
      </c>
      <c r="GJ50" s="3">
        <v>-0.30346935311047535</v>
      </c>
      <c r="GK50">
        <f t="shared" si="80"/>
        <v>0.46649926025629501</v>
      </c>
      <c r="GL50">
        <f t="shared" si="81"/>
        <v>0.47245964609027918</v>
      </c>
      <c r="GN50">
        <f t="shared" si="82"/>
        <v>-5.960385833984172E-3</v>
      </c>
      <c r="GO50">
        <f t="shared" si="83"/>
        <v>3.5526199289959194E-5</v>
      </c>
    </row>
    <row r="51" spans="2:197" x14ac:dyDescent="0.25">
      <c r="B51" s="2">
        <v>-1.7569629102755477</v>
      </c>
      <c r="C51" s="2">
        <v>0.15728663412749055</v>
      </c>
      <c r="D51">
        <f t="shared" si="0"/>
        <v>0.21722895900805878</v>
      </c>
      <c r="E51">
        <f t="shared" si="1"/>
        <v>0.55336751569883857</v>
      </c>
      <c r="G51">
        <f t="shared" si="2"/>
        <v>-0.3361385566907798</v>
      </c>
      <c r="H51">
        <f t="shared" si="3"/>
        <v>0.11298912929416058</v>
      </c>
      <c r="N51">
        <v>0.12605943959615651</v>
      </c>
      <c r="O51">
        <v>0.56801486133617418</v>
      </c>
      <c r="V51" s="2">
        <v>0.69493353589059836</v>
      </c>
      <c r="W51" s="3">
        <v>0.23077439032607155</v>
      </c>
      <c r="X51">
        <f t="shared" si="8"/>
        <v>0.64777728275158686</v>
      </c>
      <c r="Y51">
        <f t="shared" si="9"/>
        <v>0.56627182505352003</v>
      </c>
      <c r="AA51">
        <f t="shared" si="10"/>
        <v>8.150545769806683E-2</v>
      </c>
      <c r="AB51">
        <f t="shared" si="11"/>
        <v>6.6431396345713618E-3</v>
      </c>
      <c r="AP51" s="2">
        <v>0.45989266832535813</v>
      </c>
      <c r="AQ51" s="3">
        <v>9.2467230556233487E-2</v>
      </c>
      <c r="AR51">
        <f t="shared" si="16"/>
        <v>0.60650455620570343</v>
      </c>
      <c r="AS51">
        <f t="shared" si="17"/>
        <v>0.54198535247685675</v>
      </c>
      <c r="AU51">
        <f t="shared" si="18"/>
        <v>6.4519203728846675E-2</v>
      </c>
      <c r="AV51">
        <f t="shared" si="19"/>
        <v>4.1627276498044227E-3</v>
      </c>
      <c r="BI51" s="2">
        <v>0.9433610823013634</v>
      </c>
      <c r="BJ51" s="2">
        <v>0.43389179113224785</v>
      </c>
      <c r="BK51">
        <f t="shared" si="24"/>
        <v>0.6914006844846079</v>
      </c>
      <c r="BL51">
        <f t="shared" si="25"/>
        <v>0.60193885192856755</v>
      </c>
      <c r="BM51" s="3"/>
      <c r="BN51">
        <f t="shared" si="26"/>
        <v>8.9461832556040344E-2</v>
      </c>
      <c r="BO51">
        <f t="shared" si="27"/>
        <v>8.0034194842850005E-3</v>
      </c>
      <c r="CB51" s="2">
        <v>-4.2448826303999147E-2</v>
      </c>
      <c r="CC51" s="3">
        <v>0.47400301967583691</v>
      </c>
      <c r="CD51">
        <f t="shared" si="32"/>
        <v>0.51829435108155419</v>
      </c>
      <c r="CE51">
        <f t="shared" si="33"/>
        <v>0.60898230689981625</v>
      </c>
      <c r="CG51">
        <f t="shared" si="34"/>
        <v>-9.0687955818262056E-2</v>
      </c>
      <c r="CH51">
        <f t="shared" si="35"/>
        <v>8.2243053304950509E-3</v>
      </c>
      <c r="CT51" s="2">
        <v>-0.82691964288274822</v>
      </c>
      <c r="CU51" s="3">
        <v>0.13020034488665094</v>
      </c>
      <c r="CV51">
        <f t="shared" si="40"/>
        <v>0.38054277693501282</v>
      </c>
      <c r="CW51">
        <f t="shared" si="41"/>
        <v>0.54861121514327849</v>
      </c>
      <c r="CY51">
        <f t="shared" si="42"/>
        <v>-0.16806843820826567</v>
      </c>
      <c r="CZ51">
        <f t="shared" si="43"/>
        <v>2.8246999921765617E-2</v>
      </c>
      <c r="DL51" s="2">
        <v>-1.5373610712129262</v>
      </c>
      <c r="DM51" s="3">
        <v>1.9910030034774765E-2</v>
      </c>
      <c r="DN51">
        <f t="shared" si="48"/>
        <v>0.25579062169460798</v>
      </c>
      <c r="DO51">
        <f t="shared" si="49"/>
        <v>0.52924444691827011</v>
      </c>
      <c r="DQ51">
        <f t="shared" si="50"/>
        <v>-0.27345382522366213</v>
      </c>
      <c r="DR51">
        <f t="shared" si="51"/>
        <v>7.4776994529453147E-2</v>
      </c>
      <c r="ED51" s="2">
        <v>2.0174007799614539</v>
      </c>
      <c r="EE51" s="3">
        <v>0.54745286229075507</v>
      </c>
      <c r="EF51">
        <f t="shared" si="56"/>
        <v>0.88000000000000012</v>
      </c>
      <c r="EG51">
        <f t="shared" si="57"/>
        <v>0.62187995870176194</v>
      </c>
      <c r="EI51">
        <f t="shared" si="58"/>
        <v>0.25812004129823818</v>
      </c>
      <c r="EJ51">
        <f t="shared" si="59"/>
        <v>6.6625955719804189E-2</v>
      </c>
      <c r="EW51" s="2">
        <v>-0.97208523832313398</v>
      </c>
      <c r="EX51" s="3">
        <v>-4.3982460750079631E-2</v>
      </c>
      <c r="EY51">
        <f t="shared" si="64"/>
        <v>0.35505197617961504</v>
      </c>
      <c r="EZ51">
        <f t="shared" si="65"/>
        <v>0.51802504780774439</v>
      </c>
      <c r="FB51">
        <f t="shared" si="66"/>
        <v>-0.16297307162812935</v>
      </c>
      <c r="FC51">
        <f t="shared" si="67"/>
        <v>2.6560222075907379E-2</v>
      </c>
      <c r="FP51" s="2">
        <v>-0.15536862843845359</v>
      </c>
      <c r="FQ51" s="3">
        <v>0.22280926676013993</v>
      </c>
      <c r="FR51">
        <f t="shared" si="72"/>
        <v>0.49846584992178466</v>
      </c>
      <c r="FS51">
        <f t="shared" si="73"/>
        <v>0.56487316459822867</v>
      </c>
      <c r="FU51">
        <f t="shared" si="74"/>
        <v>-6.6407314676444007E-2</v>
      </c>
      <c r="FV51">
        <f t="shared" si="75"/>
        <v>4.4099314425362557E-3</v>
      </c>
      <c r="GI51" s="2">
        <v>0.44945915231800415</v>
      </c>
      <c r="GJ51" s="3">
        <v>5.9849085940460026E-2</v>
      </c>
      <c r="GK51">
        <f t="shared" si="80"/>
        <v>0.60467245076147003</v>
      </c>
      <c r="GL51">
        <f t="shared" si="81"/>
        <v>0.53625766870379032</v>
      </c>
      <c r="GN51">
        <f t="shared" si="82"/>
        <v>6.8414782057679702E-2</v>
      </c>
      <c r="GO51">
        <f t="shared" si="83"/>
        <v>4.6805824039998127E-3</v>
      </c>
    </row>
    <row r="52" spans="2:197" x14ac:dyDescent="0.25">
      <c r="B52" s="2">
        <v>-1.5373610712129262</v>
      </c>
      <c r="C52" s="2">
        <v>7.7480656922280997E-2</v>
      </c>
      <c r="D52">
        <f t="shared" si="0"/>
        <v>0.25579062169460798</v>
      </c>
      <c r="E52">
        <f t="shared" si="1"/>
        <v>0.53935373882659587</v>
      </c>
      <c r="G52">
        <f t="shared" si="2"/>
        <v>-0.2835631171319879</v>
      </c>
      <c r="H52">
        <f t="shared" si="3"/>
        <v>8.0408041397609487E-2</v>
      </c>
      <c r="N52">
        <v>0.56610483138317191</v>
      </c>
      <c r="O52">
        <v>0.47108080538387648</v>
      </c>
      <c r="V52" s="2">
        <v>4.0519302259681188E-3</v>
      </c>
      <c r="W52" s="3">
        <v>-0.53988279936858763</v>
      </c>
      <c r="X52">
        <f t="shared" si="8"/>
        <v>0.52645979493954764</v>
      </c>
      <c r="Y52">
        <f t="shared" si="9"/>
        <v>0.43094589735263628</v>
      </c>
      <c r="AA52">
        <f t="shared" si="10"/>
        <v>9.5513897586911367E-2</v>
      </c>
      <c r="AB52">
        <f t="shared" si="11"/>
        <v>9.1229046322429935E-3</v>
      </c>
      <c r="AP52" s="2">
        <v>0.36105760655607949</v>
      </c>
      <c r="AQ52" s="3">
        <v>0.30620412196147018</v>
      </c>
      <c r="AR52">
        <f t="shared" si="16"/>
        <v>0.58914930850003933</v>
      </c>
      <c r="AS52">
        <f t="shared" si="17"/>
        <v>0.57951714157854117</v>
      </c>
      <c r="AU52">
        <f t="shared" si="18"/>
        <v>9.6321669214981531E-3</v>
      </c>
      <c r="AV52">
        <f t="shared" si="19"/>
        <v>9.2778639603603206E-5</v>
      </c>
      <c r="BI52" s="2">
        <v>0.22982339095090581</v>
      </c>
      <c r="BJ52" s="2">
        <v>-0.23946025788281408</v>
      </c>
      <c r="BK52">
        <f t="shared" si="24"/>
        <v>0.56610483138317191</v>
      </c>
      <c r="BL52">
        <f t="shared" si="25"/>
        <v>0.48369952071781552</v>
      </c>
      <c r="BM52" s="3"/>
      <c r="BN52">
        <f t="shared" si="26"/>
        <v>8.240531066535639E-2</v>
      </c>
      <c r="BO52">
        <f t="shared" si="27"/>
        <v>6.7906352258538995E-3</v>
      </c>
      <c r="CB52" s="2">
        <v>-1.3830750613560179</v>
      </c>
      <c r="CC52" s="3">
        <v>-0.76817726431256617</v>
      </c>
      <c r="CD52">
        <f t="shared" si="32"/>
        <v>0.28288294976777656</v>
      </c>
      <c r="CE52">
        <f t="shared" si="33"/>
        <v>0.39085782619643089</v>
      </c>
      <c r="CG52">
        <f t="shared" si="34"/>
        <v>-0.10797487642865433</v>
      </c>
      <c r="CH52">
        <f t="shared" si="35"/>
        <v>1.1658573939783173E-2</v>
      </c>
      <c r="CT52" s="2">
        <v>0.54779614206363625</v>
      </c>
      <c r="CU52" s="3">
        <v>0.28867644057669739</v>
      </c>
      <c r="CV52">
        <f t="shared" si="40"/>
        <v>0.62194023797294407</v>
      </c>
      <c r="CW52">
        <f t="shared" si="41"/>
        <v>0.57643931427016337</v>
      </c>
      <c r="CY52">
        <f t="shared" si="42"/>
        <v>4.5500923702780693E-2</v>
      </c>
      <c r="CZ52">
        <f t="shared" si="43"/>
        <v>2.0703340578062698E-3</v>
      </c>
      <c r="DL52" s="2">
        <v>-0.13415921914857326</v>
      </c>
      <c r="DM52" s="3">
        <v>3.9087880012009961E-2</v>
      </c>
      <c r="DN52">
        <f t="shared" si="48"/>
        <v>0.50219018160456308</v>
      </c>
      <c r="DO52">
        <f t="shared" si="49"/>
        <v>0.53261204067355061</v>
      </c>
      <c r="DQ52">
        <f t="shared" si="50"/>
        <v>-3.0421859068987533E-2</v>
      </c>
      <c r="DR52">
        <f t="shared" si="51"/>
        <v>9.2548950921333907E-4</v>
      </c>
      <c r="ED52" s="2">
        <v>0.48909217077062855</v>
      </c>
      <c r="EE52" s="3">
        <v>-2.7109008748197355E-2</v>
      </c>
      <c r="EF52">
        <f t="shared" si="56"/>
        <v>0.61163193295589768</v>
      </c>
      <c r="EG52">
        <f t="shared" si="57"/>
        <v>0.52098799368848769</v>
      </c>
      <c r="EI52">
        <f t="shared" si="58"/>
        <v>9.064393926740999E-2</v>
      </c>
      <c r="EJ52">
        <f t="shared" si="59"/>
        <v>8.2163237259139099E-3</v>
      </c>
      <c r="EW52" s="2">
        <v>-0.2035801442946033</v>
      </c>
      <c r="EX52" s="3">
        <v>8.2141080467074398E-2</v>
      </c>
      <c r="EY52">
        <f t="shared" si="64"/>
        <v>0.49</v>
      </c>
      <c r="EZ52">
        <f t="shared" si="65"/>
        <v>0.54017210028239182</v>
      </c>
      <c r="FB52">
        <f t="shared" si="66"/>
        <v>-5.0172100282391829E-2</v>
      </c>
      <c r="FC52">
        <f t="shared" si="67"/>
        <v>2.5172396467463823E-3</v>
      </c>
      <c r="FP52" s="2">
        <v>-1.1240379818008914</v>
      </c>
      <c r="FQ52" s="3">
        <v>0.11301404374391856</v>
      </c>
      <c r="FR52">
        <f t="shared" si="72"/>
        <v>0.32836936521744486</v>
      </c>
      <c r="FS52">
        <f t="shared" si="73"/>
        <v>0.54559333355210238</v>
      </c>
      <c r="FU52">
        <f t="shared" si="74"/>
        <v>-0.21722396833465751</v>
      </c>
      <c r="FV52">
        <f t="shared" si="75"/>
        <v>4.7186252419056288E-2</v>
      </c>
      <c r="GI52" s="2">
        <v>-0.19894075240446382</v>
      </c>
      <c r="GJ52" s="3">
        <v>0.2284214511829662</v>
      </c>
      <c r="GK52">
        <f t="shared" si="80"/>
        <v>0.49081466833748716</v>
      </c>
      <c r="GL52">
        <f t="shared" si="81"/>
        <v>0.56585865344281905</v>
      </c>
      <c r="GN52">
        <f t="shared" si="82"/>
        <v>-7.504398510533189E-2</v>
      </c>
      <c r="GO52">
        <f t="shared" si="83"/>
        <v>5.6315997004892744E-3</v>
      </c>
    </row>
    <row r="53" spans="2:197" x14ac:dyDescent="0.25">
      <c r="B53" s="2">
        <v>-0.41628595361034409</v>
      </c>
      <c r="C53" s="2">
        <v>-0.54807611024650937</v>
      </c>
      <c r="D53">
        <f t="shared" si="0"/>
        <v>0.45264926694004554</v>
      </c>
      <c r="E53">
        <f t="shared" si="1"/>
        <v>0.42950716764204239</v>
      </c>
      <c r="G53">
        <f t="shared" si="2"/>
        <v>2.3142099298003149E-2</v>
      </c>
      <c r="H53">
        <f t="shared" si="3"/>
        <v>5.3555675991863786E-4</v>
      </c>
      <c r="N53">
        <v>0.58945491194329924</v>
      </c>
      <c r="O53">
        <v>0.56970926014443601</v>
      </c>
      <c r="V53" s="2">
        <v>-1.6296256793771011</v>
      </c>
      <c r="W53" s="3">
        <v>-0.12196657808303632</v>
      </c>
      <c r="X53">
        <f t="shared" si="8"/>
        <v>0.23958913306809887</v>
      </c>
      <c r="Y53">
        <f t="shared" si="9"/>
        <v>0.50433118604256932</v>
      </c>
      <c r="AA53">
        <f t="shared" si="10"/>
        <v>-0.26474205297447045</v>
      </c>
      <c r="AB53">
        <f t="shared" si="11"/>
        <v>7.0088354613137324E-2</v>
      </c>
      <c r="AP53" s="2">
        <v>-0.42384605846118117</v>
      </c>
      <c r="AQ53" s="3">
        <v>-0.17279038445173175</v>
      </c>
      <c r="AR53">
        <f t="shared" si="16"/>
        <v>0.45132172699603901</v>
      </c>
      <c r="AS53">
        <f t="shared" si="17"/>
        <v>0.49540662290593157</v>
      </c>
      <c r="AU53">
        <f t="shared" si="18"/>
        <v>-4.4084895909892563E-2</v>
      </c>
      <c r="AV53">
        <f t="shared" si="19"/>
        <v>1.9434780473860621E-3</v>
      </c>
      <c r="BI53" s="2">
        <v>0.44213136595808233</v>
      </c>
      <c r="BJ53" s="2">
        <v>0.10319323502582969</v>
      </c>
      <c r="BK53">
        <f t="shared" si="24"/>
        <v>0.60338570549987947</v>
      </c>
      <c r="BL53">
        <f t="shared" si="25"/>
        <v>0.54386881833532374</v>
      </c>
      <c r="BM53" s="3"/>
      <c r="BN53">
        <f t="shared" si="26"/>
        <v>5.9516887164555721E-2</v>
      </c>
      <c r="BO53">
        <f t="shared" si="27"/>
        <v>3.5422598577584574E-3</v>
      </c>
      <c r="CB53" s="2">
        <v>-0.40608091969089505</v>
      </c>
      <c r="CC53" s="3">
        <v>-0.13376090167251573</v>
      </c>
      <c r="CD53">
        <f t="shared" si="32"/>
        <v>0.45444125136688984</v>
      </c>
      <c r="CE53">
        <f t="shared" si="33"/>
        <v>0.50226012539109721</v>
      </c>
      <c r="CG53">
        <f t="shared" si="34"/>
        <v>-4.781887402420737E-2</v>
      </c>
      <c r="CH53">
        <f t="shared" si="35"/>
        <v>2.2866447129430145E-3</v>
      </c>
      <c r="CT53" s="2">
        <v>-1.0184939426048869</v>
      </c>
      <c r="CU53" s="3">
        <v>-0.60125318759950308</v>
      </c>
      <c r="CV53">
        <f t="shared" si="40"/>
        <v>0.3469026965202473</v>
      </c>
      <c r="CW53">
        <f t="shared" si="41"/>
        <v>0.4201693746240252</v>
      </c>
      <c r="CY53">
        <f t="shared" si="42"/>
        <v>-7.3266678103777905E-2</v>
      </c>
      <c r="CZ53">
        <f t="shared" si="43"/>
        <v>5.3680061203626086E-3</v>
      </c>
      <c r="DL53" s="2">
        <v>-0.41628595361034409</v>
      </c>
      <c r="DM53" s="3">
        <v>-0.30034267613136595</v>
      </c>
      <c r="DN53">
        <f t="shared" si="48"/>
        <v>0.45264926694004554</v>
      </c>
      <c r="DO53">
        <f t="shared" si="49"/>
        <v>0.47300868458427753</v>
      </c>
      <c r="DQ53">
        <f t="shared" si="50"/>
        <v>-2.0359417644231992E-2</v>
      </c>
      <c r="DR53">
        <f t="shared" si="51"/>
        <v>4.1450588681226497E-4</v>
      </c>
      <c r="ED53" s="2">
        <v>-0.97208523832313398</v>
      </c>
      <c r="EE53" s="3">
        <v>5.1900950097914282E-2</v>
      </c>
      <c r="EF53">
        <f t="shared" si="56"/>
        <v>0.35505197617961504</v>
      </c>
      <c r="EG53">
        <f t="shared" si="57"/>
        <v>0.53486199126021605</v>
      </c>
      <c r="EI53">
        <f t="shared" si="58"/>
        <v>-0.17981001508060102</v>
      </c>
      <c r="EJ53">
        <f t="shared" si="59"/>
        <v>3.2331641523285964E-2</v>
      </c>
      <c r="EW53" s="2">
        <v>0.44945915231800415</v>
      </c>
      <c r="EX53" s="3">
        <v>-5.8534258900255078E-2</v>
      </c>
      <c r="EY53">
        <f t="shared" si="64"/>
        <v>0.60467245076147003</v>
      </c>
      <c r="EZ53">
        <f t="shared" si="65"/>
        <v>0.51546977990040321</v>
      </c>
      <c r="FB53">
        <f t="shared" si="66"/>
        <v>8.9202670861066813E-2</v>
      </c>
      <c r="FC53">
        <f t="shared" si="67"/>
        <v>7.9571164887478184E-3</v>
      </c>
      <c r="FP53" s="2">
        <v>1.8939150310756041</v>
      </c>
      <c r="FQ53" s="3">
        <v>0.70674876544327347</v>
      </c>
      <c r="FR53">
        <f t="shared" si="72"/>
        <v>0.85831613881077673</v>
      </c>
      <c r="FS53">
        <f t="shared" si="73"/>
        <v>0.64985201445018836</v>
      </c>
      <c r="FU53">
        <f t="shared" si="74"/>
        <v>0.20846412436058837</v>
      </c>
      <c r="FV53">
        <f t="shared" si="75"/>
        <v>4.3457291145426853E-2</v>
      </c>
      <c r="GI53" s="2">
        <v>-0.82691964288274822</v>
      </c>
      <c r="GJ53" s="3">
        <v>-0.16299176731904652</v>
      </c>
      <c r="GK53">
        <f t="shared" si="80"/>
        <v>0.38054277693501282</v>
      </c>
      <c r="GL53">
        <f t="shared" si="81"/>
        <v>0.49712724132278147</v>
      </c>
      <c r="GN53">
        <f t="shared" si="82"/>
        <v>-0.11658446438776865</v>
      </c>
      <c r="GO53">
        <f t="shared" si="83"/>
        <v>1.3591937336582897E-2</v>
      </c>
    </row>
    <row r="54" spans="2:197" x14ac:dyDescent="0.25">
      <c r="B54" s="2">
        <v>-1.0184939426048869</v>
      </c>
      <c r="C54" s="2">
        <v>-0.99125017557975181</v>
      </c>
      <c r="D54">
        <f t="shared" si="0"/>
        <v>0.3469026965202473</v>
      </c>
      <c r="E54">
        <f t="shared" si="1"/>
        <v>0.35168664987336384</v>
      </c>
      <c r="G54">
        <f t="shared" si="2"/>
        <v>-4.7839533531165435E-3</v>
      </c>
      <c r="H54">
        <f t="shared" si="3"/>
        <v>2.288620968479502E-5</v>
      </c>
      <c r="N54">
        <v>0.63130749134606889</v>
      </c>
      <c r="O54">
        <v>0.58666546493995708</v>
      </c>
      <c r="V54" s="2">
        <v>0.15852631555357027</v>
      </c>
      <c r="W54" s="3">
        <v>-5.8988094938542818E-2</v>
      </c>
      <c r="X54">
        <f t="shared" si="8"/>
        <v>0.55358520138487521</v>
      </c>
      <c r="Y54">
        <f t="shared" si="9"/>
        <v>0.51539008716058754</v>
      </c>
      <c r="AA54">
        <f t="shared" si="10"/>
        <v>3.8195114224287674E-2</v>
      </c>
      <c r="AB54">
        <f t="shared" si="11"/>
        <v>1.4588667506063827E-3</v>
      </c>
      <c r="AP54" s="2">
        <v>-1.24780967664861</v>
      </c>
      <c r="AQ54" s="3">
        <v>0.32976711964038324</v>
      </c>
      <c r="AR54">
        <f t="shared" si="16"/>
        <v>0.30663529246453314</v>
      </c>
      <c r="AS54">
        <f t="shared" si="17"/>
        <v>0.58365475887836293</v>
      </c>
      <c r="AU54">
        <f t="shared" si="18"/>
        <v>-0.2770194664138298</v>
      </c>
      <c r="AV54">
        <f t="shared" si="19"/>
        <v>7.6739784772202974E-2</v>
      </c>
      <c r="BI54" s="2">
        <v>-1.0990517593584785</v>
      </c>
      <c r="BJ54" s="2">
        <v>-1.3511005411230397E-2</v>
      </c>
      <c r="BK54">
        <f t="shared" si="24"/>
        <v>0.33275689806210684</v>
      </c>
      <c r="BL54">
        <f t="shared" si="25"/>
        <v>0.52337577705191007</v>
      </c>
      <c r="BM54" s="3"/>
      <c r="BN54">
        <f t="shared" si="26"/>
        <v>-0.19061887898980323</v>
      </c>
      <c r="BO54">
        <f t="shared" si="27"/>
        <v>3.6335557027329247E-2</v>
      </c>
      <c r="CB54" s="2">
        <v>2.4976985804327667E-2</v>
      </c>
      <c r="CC54" s="3">
        <v>0.18981893039223835</v>
      </c>
      <c r="CD54">
        <f t="shared" si="32"/>
        <v>0.53013419465475176</v>
      </c>
      <c r="CE54">
        <f t="shared" si="33"/>
        <v>0.55908012466575319</v>
      </c>
      <c r="CG54">
        <f t="shared" si="34"/>
        <v>-2.8945930011001431E-2</v>
      </c>
      <c r="CH54">
        <f t="shared" si="35"/>
        <v>8.3786686420179329E-4</v>
      </c>
      <c r="CT54" s="2">
        <v>1.690225976364115</v>
      </c>
      <c r="CU54" s="3">
        <v>0.41883256494460658</v>
      </c>
      <c r="CV54">
        <f t="shared" si="40"/>
        <v>0.8225487306039323</v>
      </c>
      <c r="CW54">
        <f t="shared" si="41"/>
        <v>0.59929448062891433</v>
      </c>
      <c r="CY54">
        <f t="shared" si="42"/>
        <v>0.22325424997501797</v>
      </c>
      <c r="CZ54">
        <f t="shared" si="43"/>
        <v>4.9842460131907809E-2</v>
      </c>
      <c r="DL54" s="2">
        <v>2.5896929095493761</v>
      </c>
      <c r="DM54" s="3">
        <v>0.44192122368830694</v>
      </c>
      <c r="DN54">
        <f t="shared" si="48"/>
        <v>0.98049340275808594</v>
      </c>
      <c r="DO54">
        <f t="shared" si="49"/>
        <v>0.60334880491945697</v>
      </c>
      <c r="DQ54">
        <f t="shared" si="50"/>
        <v>0.37714459783862897</v>
      </c>
      <c r="DR54">
        <f t="shared" si="51"/>
        <v>0.14223804767886117</v>
      </c>
      <c r="ED54" s="2">
        <v>0.47979860163033733</v>
      </c>
      <c r="EE54" s="3">
        <v>-2.5058986465395922E-2</v>
      </c>
      <c r="EF54">
        <f t="shared" si="56"/>
        <v>0.61</v>
      </c>
      <c r="EG54">
        <f t="shared" si="57"/>
        <v>0.52134797367821251</v>
      </c>
      <c r="EI54">
        <f t="shared" si="58"/>
        <v>8.865202632178748E-2</v>
      </c>
      <c r="EJ54">
        <f t="shared" si="59"/>
        <v>7.8591817709589007E-3</v>
      </c>
      <c r="EW54" s="2">
        <v>-2.2761571756279251</v>
      </c>
      <c r="EX54" s="3">
        <v>0.17050340618955229</v>
      </c>
      <c r="EY54">
        <f t="shared" si="64"/>
        <v>0.12605943959615651</v>
      </c>
      <c r="EZ54">
        <f t="shared" si="65"/>
        <v>0.55568835557995122</v>
      </c>
      <c r="FB54">
        <f t="shared" si="66"/>
        <v>-0.42962891598379471</v>
      </c>
      <c r="FC54">
        <f t="shared" si="67"/>
        <v>0.18458100544941053</v>
      </c>
      <c r="FP54" s="2">
        <v>0.36279796403779041</v>
      </c>
      <c r="FQ54" s="3">
        <v>0.45971242369933518</v>
      </c>
      <c r="FR54">
        <f t="shared" si="72"/>
        <v>0.58945491194329924</v>
      </c>
      <c r="FS54">
        <f t="shared" si="73"/>
        <v>0.60647290559430855</v>
      </c>
      <c r="FU54">
        <f t="shared" si="74"/>
        <v>-1.7017993651009311E-2</v>
      </c>
      <c r="FV54">
        <f t="shared" si="75"/>
        <v>2.8961210790579321E-4</v>
      </c>
      <c r="GI54" s="2">
        <v>5.427441323433628E-2</v>
      </c>
      <c r="GJ54" s="3">
        <v>-0.10008582261320972</v>
      </c>
      <c r="GK54">
        <f t="shared" si="80"/>
        <v>0.53527876684486664</v>
      </c>
      <c r="GL54">
        <f t="shared" si="81"/>
        <v>0.50817340482978868</v>
      </c>
      <c r="GN54">
        <f t="shared" si="82"/>
        <v>2.7105362015077961E-2</v>
      </c>
      <c r="GO54">
        <f t="shared" si="83"/>
        <v>7.347006499684312E-4</v>
      </c>
    </row>
    <row r="55" spans="2:197" x14ac:dyDescent="0.25">
      <c r="B55" s="2">
        <v>1.1850697029235622</v>
      </c>
      <c r="C55" s="2">
        <v>0.3168534099013442</v>
      </c>
      <c r="D55">
        <f t="shared" si="0"/>
        <v>0.73384425570718981</v>
      </c>
      <c r="E55">
        <f t="shared" si="1"/>
        <v>0.58138713616120152</v>
      </c>
      <c r="G55">
        <f t="shared" si="2"/>
        <v>0.15245711954598828</v>
      </c>
      <c r="H55">
        <f t="shared" si="3"/>
        <v>2.3243173300259764E-2</v>
      </c>
      <c r="N55">
        <v>0.53013419465475176</v>
      </c>
      <c r="O55">
        <v>0.51915217933747815</v>
      </c>
      <c r="V55" s="2">
        <v>-0.33689356254479552</v>
      </c>
      <c r="W55" s="3">
        <v>0.41084176402169859</v>
      </c>
      <c r="X55">
        <f t="shared" si="8"/>
        <v>0.46659041887764507</v>
      </c>
      <c r="Y55">
        <f t="shared" si="9"/>
        <v>0.59789131127887685</v>
      </c>
      <c r="AA55">
        <f t="shared" si="10"/>
        <v>-0.13130089240123177</v>
      </c>
      <c r="AB55">
        <f t="shared" si="11"/>
        <v>1.7239924345359845E-2</v>
      </c>
      <c r="AP55" s="2">
        <v>-1.0391548051960595</v>
      </c>
      <c r="AQ55" s="3">
        <v>-0.34729490751211556</v>
      </c>
      <c r="AR55">
        <f t="shared" si="16"/>
        <v>0.34327468858800614</v>
      </c>
      <c r="AS55">
        <f t="shared" si="17"/>
        <v>0.46476396260647579</v>
      </c>
      <c r="AU55">
        <f t="shared" si="18"/>
        <v>-0.12148927401846965</v>
      </c>
      <c r="AV55">
        <f t="shared" si="19"/>
        <v>1.4759643701534805E-2</v>
      </c>
      <c r="BI55" s="2">
        <v>-0.53184545646227033</v>
      </c>
      <c r="BJ55" s="2">
        <v>-0.8405155922150982</v>
      </c>
      <c r="BK55">
        <f t="shared" si="24"/>
        <v>0.43235723938589293</v>
      </c>
      <c r="BL55">
        <f t="shared" si="25"/>
        <v>0.37815535425087043</v>
      </c>
      <c r="BM55" s="3"/>
      <c r="BN55">
        <f t="shared" si="26"/>
        <v>5.4201885135022498E-2</v>
      </c>
      <c r="BO55">
        <f t="shared" si="27"/>
        <v>2.9378443521901731E-3</v>
      </c>
      <c r="CB55" s="2">
        <v>4.0519302259681188E-3</v>
      </c>
      <c r="CC55" s="3">
        <v>-0.51932528742930684</v>
      </c>
      <c r="CD55">
        <f t="shared" si="32"/>
        <v>0.52645979493954764</v>
      </c>
      <c r="CE55">
        <f t="shared" si="33"/>
        <v>0.43455575710818778</v>
      </c>
      <c r="CG55">
        <f t="shared" si="34"/>
        <v>9.1904037831359864E-2</v>
      </c>
      <c r="CH55">
        <f t="shared" si="35"/>
        <v>8.4463521697080244E-3</v>
      </c>
      <c r="CT55" s="2">
        <v>-1.2203252562854447</v>
      </c>
      <c r="CU55" s="3">
        <v>-0.49149307632947636</v>
      </c>
      <c r="CV55">
        <f t="shared" si="40"/>
        <v>0.31146150408326867</v>
      </c>
      <c r="CW55">
        <f t="shared" si="41"/>
        <v>0.43944304011471325</v>
      </c>
      <c r="CY55">
        <f t="shared" si="42"/>
        <v>-0.12798153603144458</v>
      </c>
      <c r="CZ55">
        <f t="shared" si="43"/>
        <v>1.6379273564967947E-2</v>
      </c>
      <c r="DL55" s="2">
        <v>-1.3794038185756177</v>
      </c>
      <c r="DM55" s="3">
        <v>-0.39886303185987992</v>
      </c>
      <c r="DN55">
        <f t="shared" si="48"/>
        <v>0.28352761297434403</v>
      </c>
      <c r="DO55">
        <f t="shared" si="49"/>
        <v>0.45570869865711761</v>
      </c>
      <c r="DQ55">
        <f t="shared" si="50"/>
        <v>-0.17218108568277357</v>
      </c>
      <c r="DR55">
        <f t="shared" si="51"/>
        <v>2.9646326266898615E-2</v>
      </c>
      <c r="ED55" s="2">
        <v>-1.2097761168847577E-2</v>
      </c>
      <c r="EE55" s="3">
        <v>-0.12096963323762665</v>
      </c>
      <c r="EF55">
        <f t="shared" si="56"/>
        <v>0.52362394003634183</v>
      </c>
      <c r="EG55">
        <f t="shared" si="57"/>
        <v>0.5045062476495662</v>
      </c>
      <c r="EI55">
        <f t="shared" si="58"/>
        <v>1.9117692386775631E-2</v>
      </c>
      <c r="EJ55">
        <f t="shared" si="59"/>
        <v>3.6548616219537892E-4</v>
      </c>
      <c r="EW55" s="2">
        <v>2.5299348394051591</v>
      </c>
      <c r="EX55" s="3">
        <v>0.55645825273424099</v>
      </c>
      <c r="EY55">
        <f t="shared" si="64"/>
        <v>0.97</v>
      </c>
      <c r="EZ55">
        <f t="shared" si="65"/>
        <v>0.62346128802998924</v>
      </c>
      <c r="FB55">
        <f t="shared" si="66"/>
        <v>0.34653871197001074</v>
      </c>
      <c r="FC55">
        <f t="shared" si="67"/>
        <v>0.12008907889383406</v>
      </c>
      <c r="FP55" s="2">
        <v>-0.84965995928780591</v>
      </c>
      <c r="FQ55" s="3">
        <v>-0.44887183960959443</v>
      </c>
      <c r="FR55">
        <f t="shared" si="72"/>
        <v>0.37654962089251187</v>
      </c>
      <c r="FS55">
        <f t="shared" si="73"/>
        <v>0.44692724771830705</v>
      </c>
      <c r="FU55">
        <f t="shared" si="74"/>
        <v>-7.0377626825795181E-2</v>
      </c>
      <c r="FV55">
        <f t="shared" si="75"/>
        <v>4.9530103576308857E-3</v>
      </c>
      <c r="GI55" s="2">
        <v>1.8939150310756041</v>
      </c>
      <c r="GJ55" s="3">
        <v>0.87530362690435126</v>
      </c>
      <c r="GK55">
        <f t="shared" si="80"/>
        <v>0.85831613881077673</v>
      </c>
      <c r="GL55">
        <f t="shared" si="81"/>
        <v>0.67944992555869532</v>
      </c>
      <c r="GN55">
        <f t="shared" si="82"/>
        <v>0.17886621325208141</v>
      </c>
      <c r="GO55">
        <f t="shared" si="83"/>
        <v>3.1993122243139063E-2</v>
      </c>
    </row>
    <row r="56" spans="2:197" x14ac:dyDescent="0.25">
      <c r="B56" s="2">
        <v>0.11326015971081731</v>
      </c>
      <c r="C56" s="2">
        <v>8.3222130764494279E-2</v>
      </c>
      <c r="D56">
        <f t="shared" si="0"/>
        <v>0.54563655104489672</v>
      </c>
      <c r="E56">
        <f t="shared" si="1"/>
        <v>0.54036193064580884</v>
      </c>
      <c r="G56">
        <f t="shared" si="2"/>
        <v>5.2746203990878815E-3</v>
      </c>
      <c r="H56">
        <f t="shared" si="3"/>
        <v>2.7821620354474001E-5</v>
      </c>
      <c r="N56">
        <v>0.61885212574357107</v>
      </c>
      <c r="O56">
        <v>0.4566843449534066</v>
      </c>
      <c r="V56" s="2">
        <v>2.0174007799614539</v>
      </c>
      <c r="W56" s="3">
        <v>0.31033181251260494</v>
      </c>
      <c r="X56">
        <f t="shared" si="8"/>
        <v>0.88000000000000012</v>
      </c>
      <c r="Y56">
        <f t="shared" si="9"/>
        <v>0.58024195614014384</v>
      </c>
      <c r="AA56">
        <f t="shared" si="10"/>
        <v>0.29975804385985627</v>
      </c>
      <c r="AB56">
        <f t="shared" si="11"/>
        <v>8.985488485868752E-2</v>
      </c>
      <c r="AP56" s="2">
        <v>-1.3794038185756177</v>
      </c>
      <c r="AQ56" s="3">
        <v>-0.64988872723024993</v>
      </c>
      <c r="AR56">
        <f t="shared" si="16"/>
        <v>0.28352761297434403</v>
      </c>
      <c r="AS56">
        <f t="shared" si="17"/>
        <v>0.41162906693887713</v>
      </c>
      <c r="AU56">
        <f t="shared" si="18"/>
        <v>-0.1281014539645331</v>
      </c>
      <c r="AV56">
        <f t="shared" si="19"/>
        <v>1.6409982507827391E-2</v>
      </c>
      <c r="BI56" s="2">
        <v>-0.30727956534940509</v>
      </c>
      <c r="BJ56" s="2">
        <v>-0.10030560874466829</v>
      </c>
      <c r="BK56">
        <f t="shared" si="24"/>
        <v>0.47179058011274028</v>
      </c>
      <c r="BL56">
        <f t="shared" si="25"/>
        <v>0.50813481080570999</v>
      </c>
      <c r="BM56" s="3"/>
      <c r="BN56">
        <f t="shared" si="26"/>
        <v>-3.6344230692969715E-2</v>
      </c>
      <c r="BO56">
        <f t="shared" si="27"/>
        <v>1.3209031046638019E-3</v>
      </c>
      <c r="CB56" s="2">
        <v>-0.33741269474761598</v>
      </c>
      <c r="CC56" s="3">
        <v>0.11695078206596722</v>
      </c>
      <c r="CD56">
        <f t="shared" si="32"/>
        <v>0.46649926025629501</v>
      </c>
      <c r="CE56">
        <f t="shared" si="33"/>
        <v>0.5462846172677035</v>
      </c>
      <c r="CG56">
        <f t="shared" si="34"/>
        <v>-7.9785357011408486E-2</v>
      </c>
      <c r="CH56">
        <f t="shared" si="35"/>
        <v>6.3657031934379093E-3</v>
      </c>
      <c r="CT56" s="2">
        <v>-0.15536862843845359</v>
      </c>
      <c r="CU56" s="3">
        <v>6.4773016150955473E-2</v>
      </c>
      <c r="CV56">
        <f t="shared" si="40"/>
        <v>0.49846584992178466</v>
      </c>
      <c r="CW56">
        <f t="shared" si="41"/>
        <v>0.53712230142580997</v>
      </c>
      <c r="CY56">
        <f t="shared" si="42"/>
        <v>-3.8656451504025302E-2</v>
      </c>
      <c r="CZ56">
        <f t="shared" si="43"/>
        <v>1.4943212428830601E-3</v>
      </c>
      <c r="DL56" s="2">
        <v>-0.33689356254479552</v>
      </c>
      <c r="DM56" s="3">
        <v>0.36621033232953937</v>
      </c>
      <c r="DN56">
        <f t="shared" si="48"/>
        <v>0.46659041887764507</v>
      </c>
      <c r="DO56">
        <f t="shared" si="49"/>
        <v>0.59005411728506862</v>
      </c>
      <c r="DQ56">
        <f t="shared" si="50"/>
        <v>-0.12346369840742355</v>
      </c>
      <c r="DR56">
        <f t="shared" si="51"/>
        <v>1.524328482443924E-2</v>
      </c>
      <c r="ED56" s="2">
        <v>-1.0864554317680462</v>
      </c>
      <c r="EE56" s="3">
        <v>-0.27219111224368403</v>
      </c>
      <c r="EF56">
        <f t="shared" si="56"/>
        <v>0.33496878908134831</v>
      </c>
      <c r="EG56">
        <f t="shared" si="57"/>
        <v>0.4779520453292031</v>
      </c>
      <c r="EI56">
        <f t="shared" si="58"/>
        <v>-0.1429832562478548</v>
      </c>
      <c r="EJ56">
        <f t="shared" si="59"/>
        <v>2.0444211567239707E-2</v>
      </c>
      <c r="EW56" s="2">
        <v>-0.30727956534940509</v>
      </c>
      <c r="EX56" s="3">
        <v>-5.5477253636198175E-2</v>
      </c>
      <c r="EY56">
        <f t="shared" si="64"/>
        <v>0.47179058011274028</v>
      </c>
      <c r="EZ56">
        <f t="shared" si="65"/>
        <v>0.51600658417456935</v>
      </c>
      <c r="FB56">
        <f t="shared" si="66"/>
        <v>-4.4216004061829073E-2</v>
      </c>
      <c r="FC56">
        <f t="shared" si="67"/>
        <v>1.9550550151956852E-3</v>
      </c>
      <c r="FP56" s="2">
        <v>-0.65361993529885654</v>
      </c>
      <c r="FQ56" s="3">
        <v>-0.51681878672911807</v>
      </c>
      <c r="FR56">
        <f t="shared" si="72"/>
        <v>0.41097387394245644</v>
      </c>
      <c r="FS56">
        <f t="shared" si="73"/>
        <v>0.43499589383444132</v>
      </c>
      <c r="FU56">
        <f t="shared" si="74"/>
        <v>-2.402201989198488E-2</v>
      </c>
      <c r="FV56">
        <f t="shared" si="75"/>
        <v>5.7705743969091732E-4</v>
      </c>
      <c r="GI56" s="2">
        <v>-0.33151640945507316</v>
      </c>
      <c r="GJ56" s="3">
        <v>0.41628025407918862</v>
      </c>
      <c r="GK56">
        <f t="shared" si="80"/>
        <v>0.46753463666992268</v>
      </c>
      <c r="GL56">
        <f t="shared" si="81"/>
        <v>0.59884629972531367</v>
      </c>
      <c r="GN56">
        <f t="shared" si="82"/>
        <v>-0.13131166305539099</v>
      </c>
      <c r="GO56">
        <f t="shared" si="83"/>
        <v>1.7242752854372535E-2</v>
      </c>
    </row>
    <row r="57" spans="2:197" x14ac:dyDescent="0.25">
      <c r="B57" s="2">
        <v>-0.2035801442946033</v>
      </c>
      <c r="C57" s="2">
        <v>0.17633831235992534</v>
      </c>
      <c r="D57">
        <f t="shared" si="0"/>
        <v>0.49</v>
      </c>
      <c r="E57">
        <f t="shared" si="1"/>
        <v>0.55671295393718734</v>
      </c>
      <c r="G57">
        <f t="shared" si="2"/>
        <v>-6.6712953937187347E-2</v>
      </c>
      <c r="H57">
        <f t="shared" si="3"/>
        <v>4.4506182230252805E-3</v>
      </c>
      <c r="N57">
        <v>0.7699824382755841</v>
      </c>
      <c r="O57">
        <v>0.51674484938469201</v>
      </c>
      <c r="V57" s="2">
        <v>0.90553217836413047</v>
      </c>
      <c r="W57" s="3">
        <v>0.4644121797882827</v>
      </c>
      <c r="X57">
        <f t="shared" si="8"/>
        <v>0.68475800134654241</v>
      </c>
      <c r="Y57">
        <f t="shared" si="9"/>
        <v>0.60729817376958728</v>
      </c>
      <c r="AA57">
        <f t="shared" si="10"/>
        <v>7.7459827576955131E-2</v>
      </c>
      <c r="AB57">
        <f t="shared" si="11"/>
        <v>6.0000248882516186E-3</v>
      </c>
      <c r="AP57" s="2">
        <v>-1.1240379818008914</v>
      </c>
      <c r="AQ57" s="3">
        <v>4.0928770546012586E-2</v>
      </c>
      <c r="AR57">
        <f t="shared" si="16"/>
        <v>0.32836936521744486</v>
      </c>
      <c r="AS57">
        <f t="shared" si="17"/>
        <v>0.53293529752840252</v>
      </c>
      <c r="AU57">
        <f t="shared" si="18"/>
        <v>-0.20456593231095765</v>
      </c>
      <c r="AV57">
        <f t="shared" si="19"/>
        <v>4.1847220662251307E-2</v>
      </c>
      <c r="BI57" s="2">
        <v>1.8939150310756041</v>
      </c>
      <c r="BJ57" s="2">
        <v>0.50463832099638684</v>
      </c>
      <c r="BK57">
        <f t="shared" si="24"/>
        <v>0.85831613881077673</v>
      </c>
      <c r="BL57">
        <f t="shared" si="25"/>
        <v>0.61436180718481603</v>
      </c>
      <c r="BM57" s="3"/>
      <c r="BN57">
        <f t="shared" si="26"/>
        <v>0.2439543316259607</v>
      </c>
      <c r="BO57">
        <f t="shared" si="27"/>
        <v>5.9513715919069204E-2</v>
      </c>
      <c r="CB57" s="2">
        <v>-0.65361993529885654</v>
      </c>
      <c r="CC57" s="3">
        <v>-0.68747163632319941</v>
      </c>
      <c r="CD57">
        <f t="shared" si="32"/>
        <v>0.41097387394245644</v>
      </c>
      <c r="CE57">
        <f t="shared" si="33"/>
        <v>0.40502958002470657</v>
      </c>
      <c r="CG57">
        <f t="shared" si="34"/>
        <v>5.9442939177498655E-3</v>
      </c>
      <c r="CH57">
        <f t="shared" si="35"/>
        <v>3.5334630180598044E-5</v>
      </c>
      <c r="CT57" s="2">
        <v>0.36105760655607949</v>
      </c>
      <c r="CU57" s="3">
        <v>0.17080698991867888</v>
      </c>
      <c r="CV57">
        <f t="shared" si="40"/>
        <v>0.58914930850003933</v>
      </c>
      <c r="CW57">
        <f t="shared" si="41"/>
        <v>0.5557416643018166</v>
      </c>
      <c r="CY57">
        <f t="shared" si="42"/>
        <v>3.340764419822273E-2</v>
      </c>
      <c r="CZ57">
        <f t="shared" si="43"/>
        <v>1.1160706908750449E-3</v>
      </c>
      <c r="DL57" s="2">
        <v>0.41647877292681079</v>
      </c>
      <c r="DM57" s="3">
        <v>0.146512697844178</v>
      </c>
      <c r="DN57">
        <f t="shared" si="48"/>
        <v>0.59888115925504981</v>
      </c>
      <c r="DO57">
        <f t="shared" si="49"/>
        <v>0.55147563310561032</v>
      </c>
      <c r="DQ57">
        <f t="shared" si="50"/>
        <v>4.7405526149439492E-2</v>
      </c>
      <c r="DR57">
        <f t="shared" si="51"/>
        <v>2.2472839095051913E-3</v>
      </c>
      <c r="ED57" s="2">
        <v>-0.13415921914857326</v>
      </c>
      <c r="EE57" s="3">
        <v>0.24259344857064494</v>
      </c>
      <c r="EF57">
        <f t="shared" si="56"/>
        <v>0.50219018160456308</v>
      </c>
      <c r="EG57">
        <f t="shared" si="57"/>
        <v>0.56834722906309187</v>
      </c>
      <c r="EI57">
        <f t="shared" si="58"/>
        <v>-6.6157047458528795E-2</v>
      </c>
      <c r="EJ57">
        <f t="shared" si="59"/>
        <v>4.3767549284300317E-3</v>
      </c>
      <c r="EW57" s="2">
        <v>1.1850697029235622</v>
      </c>
      <c r="EX57" s="3">
        <v>0.32800744219197425</v>
      </c>
      <c r="EY57">
        <f t="shared" si="64"/>
        <v>0.73384425570718981</v>
      </c>
      <c r="EZ57">
        <f t="shared" si="65"/>
        <v>0.58334576288592355</v>
      </c>
      <c r="FB57">
        <f t="shared" si="66"/>
        <v>0.15049849282126626</v>
      </c>
      <c r="FC57">
        <f t="shared" si="67"/>
        <v>2.2649796341472732E-2</v>
      </c>
      <c r="FP57" s="2">
        <v>-0.37919726007430171</v>
      </c>
      <c r="FQ57" s="3">
        <v>0.16208999268759144</v>
      </c>
      <c r="FR57">
        <f t="shared" si="72"/>
        <v>0.45916197054820534</v>
      </c>
      <c r="FS57">
        <f t="shared" si="73"/>
        <v>0.55421097626978733</v>
      </c>
      <c r="FU57">
        <f t="shared" si="74"/>
        <v>-9.5049005721581981E-2</v>
      </c>
      <c r="FV57">
        <f t="shared" si="75"/>
        <v>9.0343134886613236E-3</v>
      </c>
      <c r="GI57" s="2">
        <v>0.78173924464945044</v>
      </c>
      <c r="GJ57" s="3">
        <v>0.24858050843460189</v>
      </c>
      <c r="GK57">
        <f t="shared" si="80"/>
        <v>0.66302019908923715</v>
      </c>
      <c r="GL57">
        <f t="shared" si="81"/>
        <v>0.56939854531774425</v>
      </c>
      <c r="GN57">
        <f t="shared" si="82"/>
        <v>9.3621653771492896E-2</v>
      </c>
      <c r="GO57">
        <f t="shared" si="83"/>
        <v>8.7650140549092904E-3</v>
      </c>
    </row>
    <row r="58" spans="2:197" x14ac:dyDescent="0.25">
      <c r="B58" s="2">
        <v>-1.6296256793771011</v>
      </c>
      <c r="C58" s="2">
        <v>5.9413301623259598E-2</v>
      </c>
      <c r="D58">
        <f t="shared" si="0"/>
        <v>0.23958913306809887</v>
      </c>
      <c r="E58">
        <f t="shared" si="1"/>
        <v>0.53618114581165199</v>
      </c>
      <c r="G58">
        <f t="shared" si="2"/>
        <v>-0.29659201274355312</v>
      </c>
      <c r="H58">
        <f t="shared" si="3"/>
        <v>8.7966822023271982E-2</v>
      </c>
      <c r="N58">
        <v>0.60659904394084185</v>
      </c>
      <c r="O58">
        <v>0.60528010010981848</v>
      </c>
      <c r="V58" s="2">
        <v>-0.84965995928780591</v>
      </c>
      <c r="W58" s="3">
        <v>-0.36312964516840734</v>
      </c>
      <c r="X58">
        <f t="shared" si="8"/>
        <v>0.37654962089251187</v>
      </c>
      <c r="Y58">
        <f t="shared" si="9"/>
        <v>0.46198341297702666</v>
      </c>
      <c r="AA58">
        <f t="shared" si="10"/>
        <v>-8.5433792084514792E-2</v>
      </c>
      <c r="AB58">
        <f t="shared" si="11"/>
        <v>7.298932829940102E-3</v>
      </c>
      <c r="AP58" s="2">
        <v>4.0519302259681188E-3</v>
      </c>
      <c r="AQ58" s="3">
        <v>-0.41569481806020731</v>
      </c>
      <c r="AR58">
        <f t="shared" si="16"/>
        <v>0.52645979493954764</v>
      </c>
      <c r="AS58">
        <f t="shared" si="17"/>
        <v>0.45275306921139125</v>
      </c>
      <c r="AU58">
        <f t="shared" si="18"/>
        <v>7.3706725728156397E-2</v>
      </c>
      <c r="AV58">
        <f t="shared" si="19"/>
        <v>5.4326814175656721E-3</v>
      </c>
      <c r="BI58" s="2">
        <v>0.47477673978493629</v>
      </c>
      <c r="BJ58" s="2">
        <v>0.31831701809539653</v>
      </c>
      <c r="BK58">
        <f t="shared" si="24"/>
        <v>0.60911817067030305</v>
      </c>
      <c r="BL58">
        <f t="shared" si="25"/>
        <v>0.58164414295916478</v>
      </c>
      <c r="BM58" s="3"/>
      <c r="BN58">
        <f t="shared" si="26"/>
        <v>2.7474027711138271E-2</v>
      </c>
      <c r="BO58">
        <f t="shared" si="27"/>
        <v>7.5482219867239369E-4</v>
      </c>
      <c r="CB58" s="2">
        <v>1.2519318842006568</v>
      </c>
      <c r="CC58" s="3">
        <v>0.22283258927262178</v>
      </c>
      <c r="CD58">
        <f t="shared" si="32"/>
        <v>0.74558512678504529</v>
      </c>
      <c r="CE58">
        <f t="shared" si="33"/>
        <v>0.56487725998678817</v>
      </c>
      <c r="CG58">
        <f t="shared" si="34"/>
        <v>0.18070786679825712</v>
      </c>
      <c r="CH58">
        <f t="shared" si="35"/>
        <v>3.2655333122776638E-2</v>
      </c>
      <c r="CT58" s="2">
        <v>-1.6296256793771011</v>
      </c>
      <c r="CU58" s="3">
        <v>-1.2022264895214092E-2</v>
      </c>
      <c r="CV58">
        <f t="shared" si="40"/>
        <v>0.23958913306809887</v>
      </c>
      <c r="CW58">
        <f t="shared" si="41"/>
        <v>0.52363719703751432</v>
      </c>
      <c r="CY58">
        <f t="shared" si="42"/>
        <v>-0.28404806396941545</v>
      </c>
      <c r="CZ58">
        <f t="shared" si="43"/>
        <v>8.0683302644773136E-2</v>
      </c>
      <c r="DL58" s="2">
        <v>1.1193346813402616</v>
      </c>
      <c r="DM58" s="3">
        <v>0.1728678366310693</v>
      </c>
      <c r="DN58">
        <f t="shared" si="48"/>
        <v>0.72230131171451473</v>
      </c>
      <c r="DO58">
        <f t="shared" si="49"/>
        <v>0.55610354504066239</v>
      </c>
      <c r="DQ58">
        <f t="shared" si="50"/>
        <v>0.16619776667385233</v>
      </c>
      <c r="DR58">
        <f t="shared" si="51"/>
        <v>2.7621697647376261E-2</v>
      </c>
      <c r="ED58" s="2">
        <v>5.7484457509883187E-2</v>
      </c>
      <c r="EE58" s="3">
        <v>-0.18853554598293695</v>
      </c>
      <c r="EF58">
        <f t="shared" si="56"/>
        <v>0.53584244447657914</v>
      </c>
      <c r="EG58">
        <f t="shared" si="57"/>
        <v>0.49264180267262547</v>
      </c>
      <c r="EI58">
        <f t="shared" si="58"/>
        <v>4.3200641803953665E-2</v>
      </c>
      <c r="EJ58">
        <f t="shared" si="59"/>
        <v>1.866295452273509E-3</v>
      </c>
      <c r="EW58" s="2">
        <v>0.48909217077062855</v>
      </c>
      <c r="EX58" s="3">
        <v>-8.3835119586401344E-2</v>
      </c>
      <c r="EY58">
        <f t="shared" si="64"/>
        <v>0.61163193295589768</v>
      </c>
      <c r="EZ58">
        <f t="shared" si="65"/>
        <v>0.51102699718226607</v>
      </c>
      <c r="FB58">
        <f t="shared" si="66"/>
        <v>0.10060493577363161</v>
      </c>
      <c r="FC58">
        <f t="shared" si="67"/>
        <v>1.0121353102016541E-2</v>
      </c>
      <c r="FP58" s="2">
        <v>1.632704629931973</v>
      </c>
      <c r="FQ58" s="3">
        <v>0.90974890388193241</v>
      </c>
      <c r="FR58">
        <f t="shared" si="72"/>
        <v>0.81244809224926051</v>
      </c>
      <c r="FS58">
        <f t="shared" si="73"/>
        <v>0.68549845027790535</v>
      </c>
      <c r="FU58">
        <f t="shared" si="74"/>
        <v>0.12694964197135516</v>
      </c>
      <c r="FV58">
        <f t="shared" si="75"/>
        <v>1.6116211596655262E-2</v>
      </c>
      <c r="GI58" s="2">
        <v>-0.11952329102711255</v>
      </c>
      <c r="GJ58" s="3">
        <v>0.38871306841983233</v>
      </c>
      <c r="GK58">
        <f t="shared" si="80"/>
        <v>0.50476022257386211</v>
      </c>
      <c r="GL58">
        <f t="shared" si="81"/>
        <v>0.59400555467895522</v>
      </c>
      <c r="GN58">
        <f t="shared" si="82"/>
        <v>-8.9245332105093111E-2</v>
      </c>
      <c r="GO58">
        <f t="shared" si="83"/>
        <v>7.9647293025483634E-3</v>
      </c>
    </row>
    <row r="59" spans="2:197" x14ac:dyDescent="0.25">
      <c r="B59" s="2">
        <v>-1.9806629764920609</v>
      </c>
      <c r="C59" s="2">
        <v>-1.0109324684048027</v>
      </c>
      <c r="D59">
        <f t="shared" si="0"/>
        <v>0.17794765547607855</v>
      </c>
      <c r="E59">
        <f t="shared" si="1"/>
        <v>0.3482304769193611</v>
      </c>
      <c r="G59">
        <f t="shared" si="2"/>
        <v>-0.17028282144328255</v>
      </c>
      <c r="H59">
        <f t="shared" si="3"/>
        <v>2.8996239278684846E-2</v>
      </c>
      <c r="N59">
        <v>0.54399087624336961</v>
      </c>
      <c r="O59">
        <v>0.4539356785606653</v>
      </c>
      <c r="V59" s="2">
        <v>-0.30727956534940509</v>
      </c>
      <c r="W59" s="3">
        <v>-6.249274272589625E-2</v>
      </c>
      <c r="X59">
        <f t="shared" si="8"/>
        <v>0.47179058011274028</v>
      </c>
      <c r="Y59">
        <f t="shared" si="9"/>
        <v>0.51477467771598562</v>
      </c>
      <c r="AA59">
        <f t="shared" si="10"/>
        <v>-4.2984097603245341E-2</v>
      </c>
      <c r="AB59">
        <f t="shared" si="11"/>
        <v>1.8476326467653219E-3</v>
      </c>
      <c r="AP59" s="2">
        <v>1.3908702519535281</v>
      </c>
      <c r="AQ59" s="3">
        <v>0.30843247164992738</v>
      </c>
      <c r="AR59">
        <f t="shared" si="16"/>
        <v>0.7699824382755841</v>
      </c>
      <c r="AS59">
        <f t="shared" si="17"/>
        <v>0.57990843551943327</v>
      </c>
      <c r="AU59">
        <f t="shared" si="18"/>
        <v>0.19007400275615083</v>
      </c>
      <c r="AV59">
        <f t="shared" si="19"/>
        <v>3.6128126523745231E-2</v>
      </c>
      <c r="BI59" s="2">
        <v>-1.3101301724732752</v>
      </c>
      <c r="BJ59" s="2">
        <v>-0.34206614308382172</v>
      </c>
      <c r="BK59">
        <f t="shared" si="24"/>
        <v>0.29569193266068405</v>
      </c>
      <c r="BL59">
        <f t="shared" si="25"/>
        <v>0.46568212363377848</v>
      </c>
      <c r="BM59" s="3"/>
      <c r="BN59">
        <f t="shared" si="26"/>
        <v>-0.16999019097309442</v>
      </c>
      <c r="BO59">
        <f t="shared" si="27"/>
        <v>2.8896665027069113E-2</v>
      </c>
      <c r="CB59" s="2">
        <v>-1.0184939426048869</v>
      </c>
      <c r="CC59" s="3">
        <v>-0.94862618816953859</v>
      </c>
      <c r="CD59">
        <f t="shared" si="32"/>
        <v>0.3469026965202473</v>
      </c>
      <c r="CE59">
        <f t="shared" si="33"/>
        <v>0.35917134049291577</v>
      </c>
      <c r="CG59">
        <f t="shared" si="34"/>
        <v>-1.2268643972668469E-2</v>
      </c>
      <c r="CH59">
        <f t="shared" si="35"/>
        <v>1.5051962492809435E-4</v>
      </c>
      <c r="CT59" s="2">
        <v>0.47979860163033733</v>
      </c>
      <c r="CU59" s="3">
        <v>-0.20159553934558344</v>
      </c>
      <c r="CV59">
        <f t="shared" si="40"/>
        <v>0.61</v>
      </c>
      <c r="CW59">
        <f t="shared" si="41"/>
        <v>0.4903484928311021</v>
      </c>
      <c r="CY59">
        <f t="shared" si="42"/>
        <v>0.11965150716889789</v>
      </c>
      <c r="CZ59">
        <f t="shared" si="43"/>
        <v>1.4316483167788822E-2</v>
      </c>
      <c r="DL59" s="2">
        <v>-0.42384605846118117</v>
      </c>
      <c r="DM59" s="3">
        <v>-1.550751362191625E-2</v>
      </c>
      <c r="DN59">
        <f t="shared" si="48"/>
        <v>0.45132172699603901</v>
      </c>
      <c r="DO59">
        <f t="shared" si="49"/>
        <v>0.5230251940308388</v>
      </c>
      <c r="DQ59">
        <f t="shared" si="50"/>
        <v>-7.1703467034799795E-2</v>
      </c>
      <c r="DR59">
        <f t="shared" si="51"/>
        <v>5.1413871848106207E-3</v>
      </c>
      <c r="ED59" s="2">
        <v>1.0186854001965282</v>
      </c>
      <c r="EE59" s="3">
        <v>0.57336804814743336</v>
      </c>
      <c r="EF59">
        <f t="shared" si="56"/>
        <v>0.70462749055857465</v>
      </c>
      <c r="EG59">
        <f t="shared" si="57"/>
        <v>0.62643061574420811</v>
      </c>
      <c r="EI59">
        <f t="shared" si="58"/>
        <v>7.8196874814366546E-2</v>
      </c>
      <c r="EJ59">
        <f t="shared" si="59"/>
        <v>6.1147512307337133E-3</v>
      </c>
      <c r="EW59" s="2">
        <v>-1.0864554317680462</v>
      </c>
      <c r="EX59" s="3">
        <v>-0.84173321261928791</v>
      </c>
      <c r="EY59">
        <f t="shared" si="64"/>
        <v>0.33496878908134831</v>
      </c>
      <c r="EZ59">
        <f t="shared" si="65"/>
        <v>0.37794154243805933</v>
      </c>
      <c r="FB59">
        <f t="shared" si="66"/>
        <v>-4.2972753356711024E-2</v>
      </c>
      <c r="FC59">
        <f t="shared" si="67"/>
        <v>1.8466575310567186E-3</v>
      </c>
      <c r="FP59" s="2">
        <v>-4.2448826303999147E-2</v>
      </c>
      <c r="FQ59" s="3">
        <v>0.37469041265264258</v>
      </c>
      <c r="FR59">
        <f t="shared" si="72"/>
        <v>0.51829435108155419</v>
      </c>
      <c r="FS59">
        <f t="shared" si="73"/>
        <v>0.5915432031614446</v>
      </c>
      <c r="FU59">
        <f t="shared" si="74"/>
        <v>-7.3248852079890403E-2</v>
      </c>
      <c r="FV59">
        <f t="shared" si="75"/>
        <v>5.3653943310216648E-3</v>
      </c>
      <c r="GI59" s="2">
        <v>0.80151733565751904</v>
      </c>
      <c r="GJ59" s="3">
        <v>0.20244329079365311</v>
      </c>
      <c r="GK59">
        <f t="shared" si="80"/>
        <v>0.6664931940208485</v>
      </c>
      <c r="GL59">
        <f t="shared" si="81"/>
        <v>0.56129693819295667</v>
      </c>
      <c r="GN59">
        <f t="shared" si="82"/>
        <v>0.10519625582789183</v>
      </c>
      <c r="GO59">
        <f t="shared" si="83"/>
        <v>1.1066252240207266E-2</v>
      </c>
    </row>
    <row r="60" spans="2:197" x14ac:dyDescent="0.25">
      <c r="B60" s="2">
        <v>-0.70301249532581167</v>
      </c>
      <c r="C60" s="2">
        <v>-0.29933069773577586</v>
      </c>
      <c r="D60">
        <f t="shared" si="0"/>
        <v>0.4023006349244469</v>
      </c>
      <c r="E60">
        <f t="shared" si="1"/>
        <v>0.47318638605391639</v>
      </c>
      <c r="G60">
        <f t="shared" si="2"/>
        <v>-7.0885751129469488E-2</v>
      </c>
      <c r="H60">
        <f t="shared" si="3"/>
        <v>5.024789713189085E-3</v>
      </c>
      <c r="N60">
        <v>0.50204476168648526</v>
      </c>
      <c r="O60">
        <v>0.54073496118847064</v>
      </c>
      <c r="V60" s="2">
        <v>0.11326015971081731</v>
      </c>
      <c r="W60" s="3">
        <v>0.139818383643182</v>
      </c>
      <c r="X60">
        <f t="shared" si="8"/>
        <v>0.54563655104489672</v>
      </c>
      <c r="Y60">
        <f t="shared" si="9"/>
        <v>0.55030012434284914</v>
      </c>
      <c r="AA60">
        <f t="shared" si="10"/>
        <v>-4.6635732979524169E-3</v>
      </c>
      <c r="AB60">
        <f t="shared" si="11"/>
        <v>2.1748915905374783E-5</v>
      </c>
      <c r="AP60" s="2">
        <v>1.690225976364115</v>
      </c>
      <c r="AQ60" s="3">
        <v>0.51280314476145494</v>
      </c>
      <c r="AR60">
        <f t="shared" si="16"/>
        <v>0.8225487306039323</v>
      </c>
      <c r="AS60">
        <f t="shared" si="17"/>
        <v>0.6157955346129087</v>
      </c>
      <c r="AU60">
        <f t="shared" si="18"/>
        <v>0.2067531959910236</v>
      </c>
      <c r="AV60">
        <f t="shared" si="19"/>
        <v>4.2746884052502619E-2</v>
      </c>
      <c r="BI60" s="2">
        <v>0.48909217077062855</v>
      </c>
      <c r="BJ60" s="2">
        <v>-0.30813374601962346</v>
      </c>
      <c r="BK60">
        <f t="shared" si="24"/>
        <v>0.61163193295589768</v>
      </c>
      <c r="BL60">
        <f t="shared" si="25"/>
        <v>0.47164058762169864</v>
      </c>
      <c r="BM60" s="3"/>
      <c r="BN60">
        <f t="shared" si="26"/>
        <v>0.13999134533419905</v>
      </c>
      <c r="BO60">
        <f t="shared" si="27"/>
        <v>1.9597576768478973E-2</v>
      </c>
      <c r="CB60" s="2">
        <v>1.1850697029235622</v>
      </c>
      <c r="CC60" s="3">
        <v>0.47484822466755061</v>
      </c>
      <c r="CD60">
        <f t="shared" si="32"/>
        <v>0.73384425570718981</v>
      </c>
      <c r="CE60">
        <f t="shared" si="33"/>
        <v>0.60913072327888929</v>
      </c>
      <c r="CG60">
        <f t="shared" si="34"/>
        <v>0.12471353242830052</v>
      </c>
      <c r="CH60">
        <f t="shared" si="35"/>
        <v>1.5553465170744766E-2</v>
      </c>
      <c r="CT60" s="2">
        <v>-1.5373610712129262</v>
      </c>
      <c r="CU60" s="3">
        <v>0.14052350804372873</v>
      </c>
      <c r="CV60">
        <f t="shared" si="40"/>
        <v>0.25579062169460798</v>
      </c>
      <c r="CW60">
        <f t="shared" si="41"/>
        <v>0.55042394283818596</v>
      </c>
      <c r="CY60">
        <f t="shared" si="42"/>
        <v>-0.29463332114357799</v>
      </c>
      <c r="CZ60">
        <f t="shared" si="43"/>
        <v>8.6808793928094763E-2</v>
      </c>
      <c r="DL60" s="2">
        <v>5.427441323433628E-2</v>
      </c>
      <c r="DM60" s="3">
        <v>0.146512697844178</v>
      </c>
      <c r="DN60">
        <f t="shared" si="48"/>
        <v>0.53527876684486664</v>
      </c>
      <c r="DO60">
        <f t="shared" si="49"/>
        <v>0.55147563310561032</v>
      </c>
      <c r="DQ60">
        <f t="shared" si="50"/>
        <v>-1.6196866260743681E-2</v>
      </c>
      <c r="DR60">
        <f t="shared" si="51"/>
        <v>2.6233847666841701E-4</v>
      </c>
      <c r="ED60" s="2">
        <v>0.92267359866428345</v>
      </c>
      <c r="EE60" s="3">
        <v>0.23071035416370519</v>
      </c>
      <c r="EF60">
        <f t="shared" si="56"/>
        <v>0.6877680019476502</v>
      </c>
      <c r="EG60">
        <f t="shared" si="57"/>
        <v>0.56626058042595473</v>
      </c>
      <c r="EI60">
        <f t="shared" si="58"/>
        <v>0.12150742152169547</v>
      </c>
      <c r="EJ60">
        <f t="shared" si="59"/>
        <v>1.4764053484850983E-2</v>
      </c>
      <c r="EW60" s="2">
        <v>1.4485647852547749</v>
      </c>
      <c r="EX60" s="3">
        <v>0.51305103286123299</v>
      </c>
      <c r="EY60">
        <f t="shared" si="64"/>
        <v>0.78011348791304247</v>
      </c>
      <c r="EZ60">
        <f t="shared" si="65"/>
        <v>0.6158390632888453</v>
      </c>
      <c r="FB60">
        <f t="shared" si="66"/>
        <v>0.16427442462419717</v>
      </c>
      <c r="FC60">
        <f t="shared" si="67"/>
        <v>2.6986086585611038E-2</v>
      </c>
      <c r="FP60" s="2">
        <v>-0.39937662185898654</v>
      </c>
      <c r="FQ60" s="3">
        <v>-0.18926397868208017</v>
      </c>
      <c r="FR60">
        <f t="shared" si="72"/>
        <v>0.45561851323613356</v>
      </c>
      <c r="FS60">
        <f t="shared" si="73"/>
        <v>0.49251389128466028</v>
      </c>
      <c r="FU60">
        <f t="shared" si="74"/>
        <v>-3.6895378048526717E-2</v>
      </c>
      <c r="FV60">
        <f t="shared" si="75"/>
        <v>1.3612689213437072E-3</v>
      </c>
      <c r="GI60" s="2">
        <v>-0.83952678679214976</v>
      </c>
      <c r="GJ60" s="3">
        <v>-0.37834428122209074</v>
      </c>
      <c r="GK60">
        <f t="shared" si="80"/>
        <v>0.37832898659085956</v>
      </c>
      <c r="GL60">
        <f t="shared" si="81"/>
        <v>0.45931175200230479</v>
      </c>
      <c r="GN60">
        <f t="shared" si="82"/>
        <v>-8.0982765411445223E-2</v>
      </c>
      <c r="GO60">
        <f t="shared" si="83"/>
        <v>6.5582082936851685E-3</v>
      </c>
    </row>
    <row r="61" spans="2:197" x14ac:dyDescent="0.25">
      <c r="B61" s="2">
        <v>-0.97208523832313398</v>
      </c>
      <c r="C61" s="2">
        <v>2.4321448033007783E-2</v>
      </c>
      <c r="D61">
        <f t="shared" si="0"/>
        <v>0.35505197617961504</v>
      </c>
      <c r="E61">
        <f t="shared" si="1"/>
        <v>0.53001908347661297</v>
      </c>
      <c r="G61">
        <f t="shared" si="2"/>
        <v>-0.17496710729699794</v>
      </c>
      <c r="H61">
        <f t="shared" si="3"/>
        <v>3.0613488635879187E-2</v>
      </c>
      <c r="N61">
        <v>0.45264926694004554</v>
      </c>
      <c r="O61">
        <v>0.41315546087866473</v>
      </c>
      <c r="V61" s="2">
        <v>2.5299348394051591</v>
      </c>
      <c r="W61" s="3">
        <v>0.70205147203358143</v>
      </c>
      <c r="X61">
        <f t="shared" si="8"/>
        <v>0.97</v>
      </c>
      <c r="Y61">
        <f t="shared" si="9"/>
        <v>0.64902717871667415</v>
      </c>
      <c r="AA61">
        <f t="shared" si="10"/>
        <v>0.32097282128332583</v>
      </c>
      <c r="AB61">
        <f t="shared" si="11"/>
        <v>0.10302355200257782</v>
      </c>
      <c r="AP61" s="2">
        <v>-1.0184939426048869</v>
      </c>
      <c r="AQ61" s="3">
        <v>-0.6197035776681169</v>
      </c>
      <c r="AR61">
        <f t="shared" si="16"/>
        <v>0.3469026965202473</v>
      </c>
      <c r="AS61">
        <f t="shared" si="17"/>
        <v>0.41692952143655593</v>
      </c>
      <c r="AU61">
        <f t="shared" si="18"/>
        <v>-7.0026824916308628E-2</v>
      </c>
      <c r="AV61">
        <f t="shared" si="19"/>
        <v>4.903756207859343E-3</v>
      </c>
      <c r="BI61" s="2">
        <v>-0.92898824635776978</v>
      </c>
      <c r="BJ61" s="2">
        <v>-0.23773548250058385</v>
      </c>
      <c r="BK61">
        <f t="shared" si="24"/>
        <v>0.3626197254938609</v>
      </c>
      <c r="BL61">
        <f t="shared" si="25"/>
        <v>0.48400238797422612</v>
      </c>
      <c r="BM61" s="3"/>
      <c r="BN61">
        <f t="shared" si="26"/>
        <v>-0.12138266248036522</v>
      </c>
      <c r="BO61">
        <f t="shared" si="27"/>
        <v>1.4733750750822262E-2</v>
      </c>
      <c r="CB61" s="2">
        <v>0.22982339095090581</v>
      </c>
      <c r="CC61" s="3">
        <v>-0.28353242731824935</v>
      </c>
      <c r="CD61">
        <f t="shared" si="32"/>
        <v>0.56610483138317191</v>
      </c>
      <c r="CE61">
        <f t="shared" si="33"/>
        <v>0.47596053210602585</v>
      </c>
      <c r="CG61">
        <f t="shared" si="34"/>
        <v>9.0144299277146067E-2</v>
      </c>
      <c r="CH61">
        <f t="shared" si="35"/>
        <v>8.1259946921676766E-3</v>
      </c>
      <c r="CT61" s="2">
        <v>-0.81267868422385547</v>
      </c>
      <c r="CU61" s="3">
        <v>-0.26285391657402396</v>
      </c>
      <c r="CV61">
        <f t="shared" si="40"/>
        <v>0.38304346202253947</v>
      </c>
      <c r="CW61">
        <f t="shared" si="41"/>
        <v>0.47959163902016977</v>
      </c>
      <c r="CY61">
        <f t="shared" si="42"/>
        <v>-9.6548176997630297E-2</v>
      </c>
      <c r="CZ61">
        <f t="shared" si="43"/>
        <v>9.3215504815657487E-3</v>
      </c>
      <c r="DL61" s="2">
        <v>-1.5531704915329725</v>
      </c>
      <c r="DM61" s="3">
        <v>-0.45217040885164611</v>
      </c>
      <c r="DN61">
        <f t="shared" si="48"/>
        <v>0.25301451774095368</v>
      </c>
      <c r="DO61">
        <f t="shared" si="49"/>
        <v>0.44634802527188688</v>
      </c>
      <c r="DQ61">
        <f t="shared" si="50"/>
        <v>-0.1933335075309332</v>
      </c>
      <c r="DR61">
        <f t="shared" si="51"/>
        <v>3.7377845134213404E-2</v>
      </c>
      <c r="ED61" s="2">
        <v>-0.6059439603577198</v>
      </c>
      <c r="EE61" s="3">
        <v>0.13635000833129299</v>
      </c>
      <c r="EF61">
        <f t="shared" si="56"/>
        <v>0.41934568390443144</v>
      </c>
      <c r="EG61">
        <f t="shared" si="57"/>
        <v>0.54969108427552404</v>
      </c>
      <c r="EI61">
        <f t="shared" si="58"/>
        <v>-0.1303454003710926</v>
      </c>
      <c r="EJ61">
        <f t="shared" si="59"/>
        <v>1.6989923397900428E-2</v>
      </c>
      <c r="EW61" s="2">
        <v>-0.13498735982564433</v>
      </c>
      <c r="EX61" s="3">
        <v>-9.708098042925252E-3</v>
      </c>
      <c r="EY61">
        <f t="shared" si="64"/>
        <v>0.50204476168648526</v>
      </c>
      <c r="EZ61">
        <f t="shared" si="65"/>
        <v>0.52404356030814669</v>
      </c>
      <c r="FB61">
        <f t="shared" si="66"/>
        <v>-2.1998798621661431E-2</v>
      </c>
      <c r="FC61">
        <f t="shared" si="67"/>
        <v>4.8394714079641287E-4</v>
      </c>
      <c r="FP61" s="2">
        <v>1.4485647852547749</v>
      </c>
      <c r="FQ61" s="3">
        <v>0.42545149589376569</v>
      </c>
      <c r="FR61">
        <f t="shared" si="72"/>
        <v>0.78011348791304247</v>
      </c>
      <c r="FS61">
        <f t="shared" si="73"/>
        <v>0.60045675223691419</v>
      </c>
      <c r="FU61">
        <f t="shared" si="74"/>
        <v>0.17965673567612828</v>
      </c>
      <c r="FV61">
        <f t="shared" si="75"/>
        <v>3.2276542673802221E-2</v>
      </c>
      <c r="GI61" s="2">
        <v>-0.78360594326201416</v>
      </c>
      <c r="GJ61" s="3">
        <v>-0.70020710893000304</v>
      </c>
      <c r="GK61">
        <f t="shared" si="80"/>
        <v>0.38814857969882743</v>
      </c>
      <c r="GL61">
        <f t="shared" si="81"/>
        <v>0.40279325540687261</v>
      </c>
      <c r="GN61">
        <f t="shared" si="82"/>
        <v>-1.4644675708045174E-2</v>
      </c>
      <c r="GO61">
        <f t="shared" si="83"/>
        <v>2.1446652659380842E-4</v>
      </c>
    </row>
    <row r="62" spans="2:197" x14ac:dyDescent="0.25">
      <c r="B62" s="2">
        <v>-0.6059439603577198</v>
      </c>
      <c r="C62" s="2">
        <v>8.5191767984506048E-2</v>
      </c>
      <c r="D62">
        <f t="shared" si="0"/>
        <v>0.41934568390443144</v>
      </c>
      <c r="E62">
        <f t="shared" si="1"/>
        <v>0.54070779517234091</v>
      </c>
      <c r="G62">
        <f t="shared" si="2"/>
        <v>-0.12136211126790947</v>
      </c>
      <c r="H62">
        <f t="shared" si="3"/>
        <v>1.4728762051404437E-2</v>
      </c>
      <c r="N62">
        <v>0.63406430154577398</v>
      </c>
      <c r="O62">
        <v>0.60704944494265767</v>
      </c>
      <c r="V62" s="2">
        <v>0.79875826700410013</v>
      </c>
      <c r="W62" s="3">
        <v>0.31350886938066169</v>
      </c>
      <c r="X62">
        <f t="shared" si="8"/>
        <v>0.66600870684534796</v>
      </c>
      <c r="Y62">
        <f t="shared" si="9"/>
        <v>0.58079984124622919</v>
      </c>
      <c r="AA62">
        <f t="shared" si="10"/>
        <v>8.5208865599118777E-2</v>
      </c>
      <c r="AB62">
        <f t="shared" si="11"/>
        <v>7.2605507766886875E-3</v>
      </c>
      <c r="AP62" s="2">
        <v>-1.3362101794129195</v>
      </c>
      <c r="AQ62" s="3">
        <v>-0.18148538152124272</v>
      </c>
      <c r="AR62">
        <f t="shared" si="16"/>
        <v>0.29111233335148767</v>
      </c>
      <c r="AS62">
        <f t="shared" si="17"/>
        <v>0.49387979806017335</v>
      </c>
      <c r="AU62">
        <f t="shared" si="18"/>
        <v>-0.20276746470868567</v>
      </c>
      <c r="AV62">
        <f t="shared" si="19"/>
        <v>4.1114644744388092E-2</v>
      </c>
      <c r="BI62" s="2">
        <v>-0.37919726007430171</v>
      </c>
      <c r="BJ62" s="2">
        <v>7.4874043114478969E-2</v>
      </c>
      <c r="BK62">
        <f t="shared" si="24"/>
        <v>0.45916197054820534</v>
      </c>
      <c r="BL62">
        <f t="shared" si="25"/>
        <v>0.53889602243023227</v>
      </c>
      <c r="BM62" s="3"/>
      <c r="BN62">
        <f t="shared" si="26"/>
        <v>-7.9734051882026924E-2</v>
      </c>
      <c r="BO62">
        <f t="shared" si="27"/>
        <v>6.357519029525761E-3</v>
      </c>
      <c r="CB62" s="2">
        <v>2.5299348394051591</v>
      </c>
      <c r="CC62" s="3">
        <v>0.6795332616397487</v>
      </c>
      <c r="CD62">
        <f t="shared" si="32"/>
        <v>0.97</v>
      </c>
      <c r="CE62">
        <f t="shared" si="33"/>
        <v>0.64507302406469913</v>
      </c>
      <c r="CG62">
        <f t="shared" si="34"/>
        <v>0.32492697593530084</v>
      </c>
      <c r="CH62">
        <f t="shared" si="35"/>
        <v>0.10557753969045958</v>
      </c>
      <c r="CT62" s="2">
        <v>-2.1945923563262575</v>
      </c>
      <c r="CU62" s="3">
        <v>-0.60507596119083495</v>
      </c>
      <c r="CV62">
        <f t="shared" si="40"/>
        <v>0.14038206577463463</v>
      </c>
      <c r="CW62">
        <f t="shared" si="41"/>
        <v>0.4194981028970432</v>
      </c>
      <c r="CY62">
        <f t="shared" si="42"/>
        <v>-0.27911603712240857</v>
      </c>
      <c r="CZ62">
        <f t="shared" si="43"/>
        <v>7.7905762178917759E-2</v>
      </c>
      <c r="DL62" s="2">
        <v>0.48909217077062855</v>
      </c>
      <c r="DM62" s="3">
        <v>-0.16027684142909016</v>
      </c>
      <c r="DN62">
        <f t="shared" si="48"/>
        <v>0.61163193295589768</v>
      </c>
      <c r="DO62">
        <f t="shared" si="49"/>
        <v>0.49760397711349413</v>
      </c>
      <c r="DQ62">
        <f t="shared" si="50"/>
        <v>0.11402795584240355</v>
      </c>
      <c r="DR62">
        <f t="shared" si="51"/>
        <v>1.3002374713597133E-2</v>
      </c>
      <c r="ED62" s="2">
        <v>-0.92898824635776978</v>
      </c>
      <c r="EE62" s="3">
        <v>-0.26842351574411155</v>
      </c>
      <c r="EF62">
        <f t="shared" si="56"/>
        <v>0.3626197254938609</v>
      </c>
      <c r="EG62">
        <f t="shared" si="57"/>
        <v>0.47861362806446478</v>
      </c>
      <c r="EI62">
        <f t="shared" si="58"/>
        <v>-0.11599390257060388</v>
      </c>
      <c r="EJ62">
        <f t="shared" si="59"/>
        <v>1.3454585433558746E-2</v>
      </c>
      <c r="EW62" s="2">
        <v>1.7568126815528544</v>
      </c>
      <c r="EX62" s="3">
        <v>0.39777378910050687</v>
      </c>
      <c r="EY62">
        <f t="shared" si="64"/>
        <v>0.83424122860785244</v>
      </c>
      <c r="EZ62">
        <f t="shared" si="65"/>
        <v>0.59559659989094715</v>
      </c>
      <c r="FB62">
        <f t="shared" si="66"/>
        <v>0.23864462871690528</v>
      </c>
      <c r="FC62">
        <f t="shared" si="67"/>
        <v>5.6951258815429576E-2</v>
      </c>
      <c r="FP62" s="2">
        <v>0.10388833319358505</v>
      </c>
      <c r="FQ62" s="3">
        <v>-0.6859798513028208</v>
      </c>
      <c r="FR62">
        <f t="shared" si="72"/>
        <v>0.54399087624336961</v>
      </c>
      <c r="FS62">
        <f t="shared" si="73"/>
        <v>0.40529153461945056</v>
      </c>
      <c r="FU62">
        <f t="shared" si="74"/>
        <v>0.13869934162391906</v>
      </c>
      <c r="FV62">
        <f t="shared" si="75"/>
        <v>1.9237507366908605E-2</v>
      </c>
      <c r="GI62" s="2">
        <v>-0.92898824635776978</v>
      </c>
      <c r="GJ62" s="3">
        <v>-5.3040903325533142E-2</v>
      </c>
      <c r="GK62">
        <f t="shared" si="80"/>
        <v>0.3626197254938609</v>
      </c>
      <c r="GL62">
        <f t="shared" si="81"/>
        <v>0.51643440262666962</v>
      </c>
      <c r="GN62">
        <f t="shared" si="82"/>
        <v>-0.15381467713280872</v>
      </c>
      <c r="GO62">
        <f t="shared" si="83"/>
        <v>2.365895490147019E-2</v>
      </c>
    </row>
    <row r="63" spans="2:197" x14ac:dyDescent="0.25">
      <c r="B63" s="2">
        <v>-1.3362101794129195</v>
      </c>
      <c r="C63" s="2">
        <v>-0.25479628472873478</v>
      </c>
      <c r="D63">
        <f t="shared" si="0"/>
        <v>0.29111233335148767</v>
      </c>
      <c r="E63">
        <f t="shared" si="1"/>
        <v>0.4810065437522828</v>
      </c>
      <c r="G63">
        <f t="shared" si="2"/>
        <v>-0.18989421040079513</v>
      </c>
      <c r="H63">
        <f t="shared" si="3"/>
        <v>3.6059811143741446E-2</v>
      </c>
      <c r="N63">
        <v>0.56222114066277662</v>
      </c>
      <c r="O63">
        <v>0.54934879855003793</v>
      </c>
      <c r="V63" s="2">
        <v>-0.6059439603577198</v>
      </c>
      <c r="W63" s="3">
        <v>0.20462823753423331</v>
      </c>
      <c r="X63">
        <f t="shared" si="8"/>
        <v>0.41934568390443144</v>
      </c>
      <c r="Y63">
        <f t="shared" si="9"/>
        <v>0.561680610659262</v>
      </c>
      <c r="AA63">
        <f t="shared" si="10"/>
        <v>-0.14233492675483056</v>
      </c>
      <c r="AB63">
        <f t="shared" si="11"/>
        <v>2.025923137430298E-2</v>
      </c>
      <c r="AP63" s="2">
        <v>0.10388833319358505</v>
      </c>
      <c r="AQ63" s="3">
        <v>-0.36573800829909103</v>
      </c>
      <c r="AR63">
        <f t="shared" si="16"/>
        <v>0.54399087624336961</v>
      </c>
      <c r="AS63">
        <f t="shared" si="17"/>
        <v>0.46152538940291271</v>
      </c>
      <c r="AU63">
        <f t="shared" si="18"/>
        <v>8.2465486840456903E-2</v>
      </c>
      <c r="AV63">
        <f t="shared" si="19"/>
        <v>6.8005565198335704E-3</v>
      </c>
      <c r="BI63" s="2">
        <v>0.95895376234927343</v>
      </c>
      <c r="BJ63" s="2">
        <v>0.14394583168210437</v>
      </c>
      <c r="BK63">
        <f t="shared" si="24"/>
        <v>0.69413872926125175</v>
      </c>
      <c r="BL63">
        <f t="shared" si="25"/>
        <v>0.55102489631977147</v>
      </c>
      <c r="BM63" s="3"/>
      <c r="BN63">
        <f t="shared" si="26"/>
        <v>0.14311383294148028</v>
      </c>
      <c r="BO63">
        <f t="shared" si="27"/>
        <v>2.0481569179201926E-2</v>
      </c>
      <c r="CB63" s="2">
        <v>0.78173924464945044</v>
      </c>
      <c r="CC63" s="3">
        <v>0.20717936506445536</v>
      </c>
      <c r="CD63">
        <f t="shared" si="32"/>
        <v>0.66302019908923715</v>
      </c>
      <c r="CE63">
        <f t="shared" si="33"/>
        <v>0.56212858377146679</v>
      </c>
      <c r="CG63">
        <f t="shared" si="34"/>
        <v>0.10089161531777036</v>
      </c>
      <c r="CH63">
        <f t="shared" si="35"/>
        <v>1.0179118041428953E-2</v>
      </c>
      <c r="CT63" s="2">
        <v>-0.18920138752617713</v>
      </c>
      <c r="CU63" s="3">
        <v>-0.64738851444401635</v>
      </c>
      <c r="CV63">
        <f t="shared" si="40"/>
        <v>0.49252488217185592</v>
      </c>
      <c r="CW63">
        <f t="shared" si="41"/>
        <v>0.41206809951947332</v>
      </c>
      <c r="CY63">
        <f t="shared" si="42"/>
        <v>8.0456782652382597E-2</v>
      </c>
      <c r="CZ63">
        <f t="shared" si="43"/>
        <v>6.4732938747727332E-3</v>
      </c>
      <c r="DL63" s="2">
        <v>-0.33151640945507316</v>
      </c>
      <c r="DM63" s="3">
        <v>0.1728678366310693</v>
      </c>
      <c r="DN63">
        <f t="shared" si="48"/>
        <v>0.46753463666992268</v>
      </c>
      <c r="DO63">
        <f t="shared" si="49"/>
        <v>0.55610354504066239</v>
      </c>
      <c r="DQ63">
        <f t="shared" si="50"/>
        <v>-8.8568908370739718E-2</v>
      </c>
      <c r="DR63">
        <f t="shared" si="51"/>
        <v>7.8444515299844874E-3</v>
      </c>
      <c r="ED63" s="2">
        <v>-0.18920138752617713</v>
      </c>
      <c r="EE63" s="3">
        <v>-0.25128949371702142</v>
      </c>
      <c r="EF63">
        <f t="shared" si="56"/>
        <v>0.49252488217185592</v>
      </c>
      <c r="EG63">
        <f t="shared" si="57"/>
        <v>0.48162232954298084</v>
      </c>
      <c r="EI63">
        <f t="shared" si="58"/>
        <v>1.0902552628875073E-2</v>
      </c>
      <c r="EJ63">
        <f t="shared" si="59"/>
        <v>1.1886565382539077E-4</v>
      </c>
      <c r="EW63" s="2">
        <v>-0.19894075240446382</v>
      </c>
      <c r="EX63" s="3">
        <v>-7.2407115076866813E-2</v>
      </c>
      <c r="EY63">
        <f t="shared" si="64"/>
        <v>0.49081466833748716</v>
      </c>
      <c r="EZ63">
        <f t="shared" si="65"/>
        <v>0.51303373290432608</v>
      </c>
      <c r="FB63">
        <f t="shared" si="66"/>
        <v>-2.221906456683892E-2</v>
      </c>
      <c r="FC63">
        <f t="shared" si="67"/>
        <v>4.9368683022535679E-4</v>
      </c>
      <c r="FP63" s="2">
        <v>0.47979860163033733</v>
      </c>
      <c r="FQ63" s="3">
        <v>-0.2522579527935308</v>
      </c>
      <c r="FR63">
        <f t="shared" si="72"/>
        <v>0.61</v>
      </c>
      <c r="FS63">
        <f t="shared" si="73"/>
        <v>0.48145226998248947</v>
      </c>
      <c r="FU63">
        <f t="shared" si="74"/>
        <v>0.12854773001751052</v>
      </c>
      <c r="FV63">
        <f t="shared" si="75"/>
        <v>1.6524518892654775E-2</v>
      </c>
      <c r="GI63" s="2">
        <v>-1.5531704915329725</v>
      </c>
      <c r="GJ63" s="3">
        <v>-0.57987219924015987</v>
      </c>
      <c r="GK63">
        <f t="shared" si="80"/>
        <v>0.25301451774095368</v>
      </c>
      <c r="GL63">
        <f t="shared" si="81"/>
        <v>0.42392383526304983</v>
      </c>
      <c r="GN63">
        <f t="shared" si="82"/>
        <v>-0.17090931752209615</v>
      </c>
      <c r="GO63">
        <f t="shared" si="83"/>
        <v>2.9209994815868681E-2</v>
      </c>
    </row>
    <row r="64" spans="2:197" x14ac:dyDescent="0.25">
      <c r="B64" s="2">
        <v>-0.81267868422385547</v>
      </c>
      <c r="C64" s="2">
        <v>-0.2885602716777087</v>
      </c>
      <c r="D64">
        <f t="shared" si="0"/>
        <v>0.38304346202253947</v>
      </c>
      <c r="E64">
        <f t="shared" si="1"/>
        <v>0.475077652258309</v>
      </c>
      <c r="G64">
        <f t="shared" si="2"/>
        <v>-9.2034190235769531E-2</v>
      </c>
      <c r="H64">
        <f t="shared" si="3"/>
        <v>8.470292172353816E-3</v>
      </c>
      <c r="N64">
        <v>0.35505197617961504</v>
      </c>
      <c r="O64">
        <v>0.56632496915546149</v>
      </c>
      <c r="V64" s="2">
        <v>-0.4103521338835171</v>
      </c>
      <c r="W64" s="3">
        <v>0.19822922802617338</v>
      </c>
      <c r="X64">
        <f t="shared" si="8"/>
        <v>0.45369123432850372</v>
      </c>
      <c r="Y64">
        <f t="shared" si="9"/>
        <v>0.5605569568354547</v>
      </c>
      <c r="AA64">
        <f t="shared" si="10"/>
        <v>-0.10686572250695098</v>
      </c>
      <c r="AB64">
        <f t="shared" si="11"/>
        <v>1.1420282646932648E-2</v>
      </c>
      <c r="AP64" s="2">
        <v>0.8658689078151367</v>
      </c>
      <c r="AQ64" s="3">
        <v>0.3887459620261518</v>
      </c>
      <c r="AR64">
        <f t="shared" si="16"/>
        <v>0.67779320694188583</v>
      </c>
      <c r="AS64">
        <f t="shared" si="17"/>
        <v>0.59401133073327639</v>
      </c>
      <c r="AU64">
        <f t="shared" si="18"/>
        <v>8.378187620860944E-2</v>
      </c>
      <c r="AV64">
        <f t="shared" si="19"/>
        <v>7.0194027810347569E-3</v>
      </c>
      <c r="BI64" s="2">
        <v>2.5299348394051591</v>
      </c>
      <c r="BJ64" s="2">
        <v>0.4895952895194568</v>
      </c>
      <c r="BK64">
        <f t="shared" si="24"/>
        <v>0.97</v>
      </c>
      <c r="BL64">
        <f t="shared" si="25"/>
        <v>0.61172027964537179</v>
      </c>
      <c r="BM64" s="3"/>
      <c r="BN64">
        <f t="shared" si="26"/>
        <v>0.35827972035462818</v>
      </c>
      <c r="BO64">
        <f t="shared" si="27"/>
        <v>0.12836435801739057</v>
      </c>
      <c r="CB64" s="2">
        <v>-0.48745107161368212</v>
      </c>
      <c r="CC64" s="3">
        <v>-0.4396513286043276</v>
      </c>
      <c r="CD64">
        <f t="shared" si="32"/>
        <v>0.44015280840760745</v>
      </c>
      <c r="CE64">
        <f t="shared" si="33"/>
        <v>0.44854635180550606</v>
      </c>
      <c r="CG64">
        <f t="shared" si="34"/>
        <v>-8.3935433978986063E-3</v>
      </c>
      <c r="CH64">
        <f t="shared" si="35"/>
        <v>7.0451570772407277E-5</v>
      </c>
      <c r="CT64" s="2">
        <v>1.1193346813402616</v>
      </c>
      <c r="CU64" s="3">
        <v>9.1539656549180171E-2</v>
      </c>
      <c r="CV64">
        <f t="shared" si="40"/>
        <v>0.72230131171451473</v>
      </c>
      <c r="CW64">
        <f t="shared" si="41"/>
        <v>0.54182247225632008</v>
      </c>
      <c r="CY64">
        <f t="shared" si="42"/>
        <v>0.18047883945819465</v>
      </c>
      <c r="CZ64">
        <f t="shared" si="43"/>
        <v>3.2572611492176801E-2</v>
      </c>
      <c r="DL64" s="2">
        <v>0.22982339095090581</v>
      </c>
      <c r="DM64" s="3">
        <v>-0.12064922777530805</v>
      </c>
      <c r="DN64">
        <f t="shared" si="48"/>
        <v>0.56610483138317191</v>
      </c>
      <c r="DO64">
        <f t="shared" si="49"/>
        <v>0.50456251023558829</v>
      </c>
      <c r="DQ64">
        <f t="shared" si="50"/>
        <v>6.1542321147583623E-2</v>
      </c>
      <c r="DR64">
        <f t="shared" si="51"/>
        <v>3.7874572922323184E-3</v>
      </c>
      <c r="ED64" s="2">
        <v>-2.2761571756279251</v>
      </c>
      <c r="EE64" s="3">
        <v>-5.8518551983877322E-2</v>
      </c>
      <c r="EF64">
        <f t="shared" si="56"/>
        <v>0.12605943959615651</v>
      </c>
      <c r="EG64">
        <f t="shared" si="57"/>
        <v>0.5154725380048607</v>
      </c>
      <c r="EI64">
        <f t="shared" si="58"/>
        <v>-0.38941309840870419</v>
      </c>
      <c r="EJ64">
        <f t="shared" si="59"/>
        <v>0.15164256121226713</v>
      </c>
      <c r="EW64" s="2">
        <v>1.5758396831714319</v>
      </c>
      <c r="EX64" s="3">
        <v>0.51947828149017172</v>
      </c>
      <c r="EY64">
        <f t="shared" si="64"/>
        <v>0.80246271642076716</v>
      </c>
      <c r="EZ64">
        <f t="shared" si="65"/>
        <v>0.61696767584823764</v>
      </c>
      <c r="FB64">
        <f t="shared" si="66"/>
        <v>0.18549504057252952</v>
      </c>
      <c r="FC64">
        <f t="shared" si="67"/>
        <v>3.4408410077004375E-2</v>
      </c>
      <c r="FP64" s="2">
        <v>-0.18920138752617713</v>
      </c>
      <c r="FQ64" s="3">
        <v>-0.51366605408301547</v>
      </c>
      <c r="FR64">
        <f t="shared" si="72"/>
        <v>0.49252488217185592</v>
      </c>
      <c r="FS64">
        <f t="shared" si="73"/>
        <v>0.43554950765370087</v>
      </c>
      <c r="FU64">
        <f t="shared" si="74"/>
        <v>5.6975374518155042E-2</v>
      </c>
      <c r="FV64">
        <f t="shared" si="75"/>
        <v>3.246193301484031E-3</v>
      </c>
      <c r="GI64" s="2">
        <v>0.54779614206363625</v>
      </c>
      <c r="GJ64" s="3">
        <v>0.22700476190016583</v>
      </c>
      <c r="GK64">
        <f t="shared" si="80"/>
        <v>0.62194023797294407</v>
      </c>
      <c r="GL64">
        <f t="shared" si="81"/>
        <v>0.56560988551588276</v>
      </c>
      <c r="GN64">
        <f t="shared" si="82"/>
        <v>5.6330352457061306E-2</v>
      </c>
      <c r="GO64">
        <f t="shared" si="83"/>
        <v>3.1731086079367526E-3</v>
      </c>
    </row>
    <row r="65" spans="2:197" x14ac:dyDescent="0.25">
      <c r="B65" s="2">
        <v>-0.65361993529885654</v>
      </c>
      <c r="C65" s="2">
        <v>-0.4736333815855619</v>
      </c>
      <c r="D65">
        <f t="shared" si="0"/>
        <v>0.41097387394245644</v>
      </c>
      <c r="E65">
        <f t="shared" si="1"/>
        <v>0.44257916833358113</v>
      </c>
      <c r="G65">
        <f t="shared" si="2"/>
        <v>-3.1605294391124694E-2</v>
      </c>
      <c r="H65">
        <f t="shared" si="3"/>
        <v>9.98894633549658E-4</v>
      </c>
      <c r="N65">
        <v>0.38304346202253947</v>
      </c>
      <c r="O65">
        <v>0.48276625042497678</v>
      </c>
      <c r="V65" s="2">
        <v>-0.2035801442946033</v>
      </c>
      <c r="W65" s="3">
        <v>0.17841365641771648</v>
      </c>
      <c r="X65">
        <f t="shared" si="8"/>
        <v>0.49</v>
      </c>
      <c r="Y65">
        <f t="shared" si="9"/>
        <v>0.55707738038214194</v>
      </c>
      <c r="AA65">
        <f t="shared" si="10"/>
        <v>-6.7077380382141949E-2</v>
      </c>
      <c r="AB65">
        <f t="shared" si="11"/>
        <v>4.4993749589305613E-3</v>
      </c>
      <c r="AP65" s="2">
        <v>-1.3062584777124726</v>
      </c>
      <c r="AQ65" s="3">
        <v>-0.73545585136353719</v>
      </c>
      <c r="AR65">
        <f t="shared" si="16"/>
        <v>0.29637179485140447</v>
      </c>
      <c r="AS65">
        <f t="shared" si="17"/>
        <v>0.39660364369119205</v>
      </c>
      <c r="AU65">
        <f t="shared" si="18"/>
        <v>-0.10023184883978759</v>
      </c>
      <c r="AV65">
        <f t="shared" si="19"/>
        <v>1.0046423521842028E-2</v>
      </c>
      <c r="BI65" s="2">
        <v>4.0519302259681188E-3</v>
      </c>
      <c r="BJ65" s="2">
        <v>-0.63152169701353178</v>
      </c>
      <c r="BK65">
        <f t="shared" si="24"/>
        <v>0.52645979493954764</v>
      </c>
      <c r="BL65">
        <f t="shared" si="25"/>
        <v>0.41485428229587956</v>
      </c>
      <c r="BM65" s="3"/>
      <c r="BN65">
        <f t="shared" si="26"/>
        <v>0.11160551264366808</v>
      </c>
      <c r="BO65">
        <f t="shared" si="27"/>
        <v>1.2455790452455956E-2</v>
      </c>
      <c r="CB65" s="2">
        <v>0.85057154658330236</v>
      </c>
      <c r="CC65" s="3">
        <v>0.21091659064471757</v>
      </c>
      <c r="CD65">
        <f t="shared" si="32"/>
        <v>0.67510701958419217</v>
      </c>
      <c r="CE65">
        <f t="shared" si="33"/>
        <v>0.5627848334314185</v>
      </c>
      <c r="CG65">
        <f t="shared" si="34"/>
        <v>0.11232218615277367</v>
      </c>
      <c r="CH65">
        <f t="shared" si="35"/>
        <v>1.2616273502138342E-2</v>
      </c>
      <c r="CT65" s="2">
        <v>-0.40608091969089505</v>
      </c>
      <c r="CU65" s="3">
        <v>8.9966219180926243E-3</v>
      </c>
      <c r="CV65">
        <f t="shared" si="40"/>
        <v>0.45444125136688984</v>
      </c>
      <c r="CW65">
        <f t="shared" si="41"/>
        <v>0.52732807333801002</v>
      </c>
      <c r="CY65">
        <f t="shared" si="42"/>
        <v>-7.2886821971120175E-2</v>
      </c>
      <c r="CZ65">
        <f t="shared" si="43"/>
        <v>5.312488817049767E-3</v>
      </c>
      <c r="DL65" s="2">
        <v>5.7484457509883187E-2</v>
      </c>
      <c r="DM65" s="3">
        <v>-5.5106719795257816E-2</v>
      </c>
      <c r="DN65">
        <f t="shared" si="48"/>
        <v>0.53584244447657914</v>
      </c>
      <c r="DO65">
        <f t="shared" si="49"/>
        <v>0.51607164920794646</v>
      </c>
      <c r="DQ65">
        <f t="shared" si="50"/>
        <v>1.9770795268632679E-2</v>
      </c>
      <c r="DR65">
        <f t="shared" si="51"/>
        <v>3.9088434555418832E-4</v>
      </c>
      <c r="ED65" s="2">
        <v>-0.73779592393260496</v>
      </c>
      <c r="EE65" s="3">
        <v>-0.10825192256492869</v>
      </c>
      <c r="EF65">
        <f t="shared" si="56"/>
        <v>0.39619273142626921</v>
      </c>
      <c r="EG65">
        <f t="shared" si="57"/>
        <v>0.50673945330576231</v>
      </c>
      <c r="EI65">
        <f t="shared" si="58"/>
        <v>-0.1105467218794931</v>
      </c>
      <c r="EJ65">
        <f t="shared" si="59"/>
        <v>1.2220577718301999E-2</v>
      </c>
      <c r="EW65" s="2">
        <v>-0.81267868422385547</v>
      </c>
      <c r="EX65" s="3">
        <v>-0.28471091465199821</v>
      </c>
      <c r="EY65">
        <f t="shared" si="64"/>
        <v>0.38304346202253947</v>
      </c>
      <c r="EZ65">
        <f t="shared" si="65"/>
        <v>0.47575359198549505</v>
      </c>
      <c r="FB65">
        <f t="shared" si="66"/>
        <v>-9.2710129962955579E-2</v>
      </c>
      <c r="FC65">
        <f t="shared" si="67"/>
        <v>8.5951681977481133E-3</v>
      </c>
      <c r="FP65" s="2">
        <v>-1.3062584777124726</v>
      </c>
      <c r="FQ65" s="3">
        <v>-0.84231843247506399</v>
      </c>
      <c r="FR65">
        <f t="shared" si="72"/>
        <v>0.29637179485140447</v>
      </c>
      <c r="FS65">
        <f t="shared" si="73"/>
        <v>0.37783877895132245</v>
      </c>
      <c r="FU65">
        <f t="shared" si="74"/>
        <v>-8.1466984099917983E-2</v>
      </c>
      <c r="FV65">
        <f t="shared" si="75"/>
        <v>6.636869498336289E-3</v>
      </c>
      <c r="GI65" s="2">
        <v>-0.4103521338835171</v>
      </c>
      <c r="GJ65" s="3">
        <v>-0.48520079224170237</v>
      </c>
      <c r="GK65">
        <f t="shared" si="80"/>
        <v>0.45369123432850372</v>
      </c>
      <c r="GL65">
        <f t="shared" si="81"/>
        <v>0.44054795315895917</v>
      </c>
      <c r="GN65">
        <f t="shared" si="82"/>
        <v>1.3143281169544552E-2</v>
      </c>
      <c r="GO65">
        <f t="shared" si="83"/>
        <v>1.7274583990170439E-4</v>
      </c>
    </row>
    <row r="66" spans="2:197" x14ac:dyDescent="0.25">
      <c r="B66" s="2">
        <v>-2.2571788236183119</v>
      </c>
      <c r="C66" s="2">
        <v>-1.0504421317930486</v>
      </c>
      <c r="D66">
        <f t="shared" si="0"/>
        <v>0.12939200189010253</v>
      </c>
      <c r="E66">
        <f t="shared" si="1"/>
        <v>0.34129265563817324</v>
      </c>
      <c r="G66">
        <f t="shared" si="2"/>
        <v>-0.21190065374807071</v>
      </c>
      <c r="H66">
        <f t="shared" si="3"/>
        <v>4.4901887058859752E-2</v>
      </c>
      <c r="N66">
        <v>0.60911817067030305</v>
      </c>
      <c r="O66">
        <v>0.60632430341171839</v>
      </c>
      <c r="V66" s="2">
        <v>-0.19894075240446382</v>
      </c>
      <c r="W66" s="3">
        <v>2.0367398880703894E-2</v>
      </c>
      <c r="X66">
        <f t="shared" si="8"/>
        <v>0.49081466833748716</v>
      </c>
      <c r="Y66">
        <f t="shared" si="9"/>
        <v>0.52932476001234685</v>
      </c>
      <c r="AA66">
        <f t="shared" si="10"/>
        <v>-3.8510091674859692E-2</v>
      </c>
      <c r="AB66">
        <f t="shared" si="11"/>
        <v>1.4830271608060979E-3</v>
      </c>
      <c r="AP66" s="2">
        <v>0.58655441701955613</v>
      </c>
      <c r="AQ66" s="3">
        <v>0.57971374254136843</v>
      </c>
      <c r="AR66">
        <f t="shared" si="16"/>
        <v>0.62874611688335025</v>
      </c>
      <c r="AS66">
        <f t="shared" si="17"/>
        <v>0.62754490753600445</v>
      </c>
      <c r="AU66">
        <f t="shared" si="18"/>
        <v>1.2012093473457996E-3</v>
      </c>
      <c r="AV66">
        <f t="shared" si="19"/>
        <v>1.4429038961509219E-6</v>
      </c>
      <c r="BI66" s="2">
        <v>-1.3830750613560179</v>
      </c>
      <c r="BJ66" s="2">
        <v>-0.9467387472749702</v>
      </c>
      <c r="BK66">
        <f t="shared" si="24"/>
        <v>0.28288294976777656</v>
      </c>
      <c r="BL66">
        <f t="shared" si="25"/>
        <v>0.35950277150199944</v>
      </c>
      <c r="BM66" s="3"/>
      <c r="BN66">
        <f t="shared" si="26"/>
        <v>-7.6619821734222882E-2</v>
      </c>
      <c r="BO66">
        <f t="shared" si="27"/>
        <v>5.8705970825840932E-3</v>
      </c>
      <c r="CB66" s="2">
        <v>0.46043075924155968</v>
      </c>
      <c r="CC66" s="3">
        <v>0.23991892937077844</v>
      </c>
      <c r="CD66">
        <f t="shared" si="32"/>
        <v>0.60659904394084185</v>
      </c>
      <c r="CE66">
        <f t="shared" si="33"/>
        <v>0.56787758860983251</v>
      </c>
      <c r="CG66">
        <f t="shared" si="34"/>
        <v>3.8721455331009347E-2</v>
      </c>
      <c r="CH66">
        <f t="shared" si="35"/>
        <v>1.4993511029513522E-3</v>
      </c>
      <c r="CT66" s="2">
        <v>-1.5531704915329725</v>
      </c>
      <c r="CU66" s="3">
        <v>-0.80833233820705508</v>
      </c>
      <c r="CV66">
        <f t="shared" si="40"/>
        <v>0.25301451774095368</v>
      </c>
      <c r="CW66">
        <f t="shared" si="41"/>
        <v>0.38380667206547125</v>
      </c>
      <c r="CY66">
        <f t="shared" si="42"/>
        <v>-0.13079215432451757</v>
      </c>
      <c r="CZ66">
        <f t="shared" si="43"/>
        <v>1.7106587632848422E-2</v>
      </c>
      <c r="DL66" s="2">
        <v>-0.40608091969089505</v>
      </c>
      <c r="DM66" s="3">
        <v>-5.3623107207184752E-2</v>
      </c>
      <c r="DN66">
        <f t="shared" si="48"/>
        <v>0.45444125136688984</v>
      </c>
      <c r="DO66">
        <f t="shared" si="49"/>
        <v>0.51633216873921728</v>
      </c>
      <c r="DQ66">
        <f t="shared" si="50"/>
        <v>-6.1890917372327436E-2</v>
      </c>
      <c r="DR66">
        <f t="shared" si="51"/>
        <v>3.830485653188262E-3</v>
      </c>
      <c r="ED66" s="2">
        <v>-1.6296256793771011</v>
      </c>
      <c r="EE66" s="3">
        <v>-3.1317812394235936E-2</v>
      </c>
      <c r="EF66">
        <f t="shared" si="56"/>
        <v>0.23958913306809887</v>
      </c>
      <c r="EG66">
        <f t="shared" si="57"/>
        <v>0.52024893582264631</v>
      </c>
      <c r="EI66">
        <f t="shared" si="58"/>
        <v>-0.28065980275454744</v>
      </c>
      <c r="EJ66">
        <f t="shared" si="59"/>
        <v>7.8769924882221468E-2</v>
      </c>
      <c r="EW66" s="2">
        <v>-1.5531704915329725</v>
      </c>
      <c r="EX66" s="3">
        <v>-0.96589499933864131</v>
      </c>
      <c r="EY66">
        <f t="shared" si="64"/>
        <v>0.25301451774095368</v>
      </c>
      <c r="EZ66">
        <f t="shared" si="65"/>
        <v>0.35613897029900882</v>
      </c>
      <c r="FB66">
        <f t="shared" si="66"/>
        <v>-0.10312445255805514</v>
      </c>
      <c r="FC66">
        <f t="shared" si="67"/>
        <v>1.0634652715398565E-2</v>
      </c>
      <c r="FP66" s="2">
        <v>0.11326015971081731</v>
      </c>
      <c r="FQ66" s="3">
        <v>0.30759384109318849</v>
      </c>
      <c r="FR66">
        <f t="shared" si="72"/>
        <v>0.54563655104489672</v>
      </c>
      <c r="FS66">
        <f t="shared" si="73"/>
        <v>0.57976117359856028</v>
      </c>
      <c r="FU66">
        <f t="shared" si="74"/>
        <v>-3.4124622553663553E-2</v>
      </c>
      <c r="FV66">
        <f t="shared" si="75"/>
        <v>1.1644898644300032E-3</v>
      </c>
      <c r="GI66" s="2">
        <v>0.69493353589059836</v>
      </c>
      <c r="GJ66" s="3">
        <v>0.21213396324616607</v>
      </c>
      <c r="GK66">
        <f t="shared" si="80"/>
        <v>0.64777728275158686</v>
      </c>
      <c r="GL66">
        <f t="shared" si="81"/>
        <v>0.5629986017305425</v>
      </c>
      <c r="GN66">
        <f t="shared" si="82"/>
        <v>8.4778681021044355E-2</v>
      </c>
      <c r="GO66">
        <f t="shared" si="83"/>
        <v>7.1874247556679861E-3</v>
      </c>
    </row>
    <row r="67" spans="2:197" x14ac:dyDescent="0.25">
      <c r="B67" s="2">
        <v>-2.1945923563262575</v>
      </c>
      <c r="C67" s="2">
        <v>-1.0455090941165315</v>
      </c>
      <c r="D67">
        <f t="shared" ref="D67:D91" si="88">B67*$F$7+$F$5</f>
        <v>0.14038206577463463</v>
      </c>
      <c r="E67">
        <f t="shared" ref="E67:E91" si="89">C67*$F$7+$F$5</f>
        <v>0.34215888761379731</v>
      </c>
      <c r="G67">
        <f t="shared" ref="G67:G91" si="90">D67-E67</f>
        <v>-0.20177682183916268</v>
      </c>
      <c r="H67">
        <f t="shared" ref="H67:H91" si="91">(G67)^2</f>
        <v>4.0713885831513197E-2</v>
      </c>
      <c r="N67">
        <v>0.52678113306752417</v>
      </c>
      <c r="O67">
        <v>0.53242952908180619</v>
      </c>
      <c r="V67" s="2">
        <v>-1.5531704915329725</v>
      </c>
      <c r="W67" s="3">
        <v>-0.8399980779331524</v>
      </c>
      <c r="X67">
        <f t="shared" ref="X67:X91" si="92">V67*$Z$7+$Z$5</f>
        <v>0.25301451774095368</v>
      </c>
      <c r="Y67">
        <f t="shared" ref="Y67:Y91" si="93">W67*$Z$7+$Z$5</f>
        <v>0.37824622876841113</v>
      </c>
      <c r="AA67">
        <f t="shared" ref="AA67:AA91" si="94">X67-Y67</f>
        <v>-0.12523171102745745</v>
      </c>
      <c r="AB67">
        <f t="shared" ref="AB67:AB91" si="95">(AA67)^2</f>
        <v>1.5682981446864606E-2</v>
      </c>
      <c r="AP67" s="2">
        <v>-0.56326342369319049</v>
      </c>
      <c r="AQ67" s="3">
        <v>-0.23983299013374929</v>
      </c>
      <c r="AR67">
        <f t="shared" ref="AR67:AR91" si="96">AP67*$AT$7+$AT$5</f>
        <v>0.4268403044648228</v>
      </c>
      <c r="AS67">
        <f t="shared" ref="AS67:AS91" si="97">AQ67*$AT$7+$AT$5</f>
        <v>0.48363406964785038</v>
      </c>
      <c r="AU67">
        <f t="shared" ref="AU67:AU91" si="98">AR67-AS67</f>
        <v>-5.6793765183027589E-2</v>
      </c>
      <c r="AV67">
        <f t="shared" ref="AV67:AV91" si="99">(AU67)^2</f>
        <v>3.2255317636648768E-3</v>
      </c>
      <c r="BI67" s="2">
        <v>-0.4103521338835171</v>
      </c>
      <c r="BJ67" s="2">
        <v>0.18916328855668707</v>
      </c>
      <c r="BK67">
        <f t="shared" ref="BK67:BK91" si="100">BI67*$BM$7+$BM$5</f>
        <v>0.45369123432850372</v>
      </c>
      <c r="BL67">
        <f t="shared" ref="BL67:BL91" si="101">BJ67*$BM$7+$BM$5</f>
        <v>0.55896499521413456</v>
      </c>
      <c r="BM67" s="3"/>
      <c r="BN67">
        <f t="shared" ref="BN67:BN91" si="102">BK67-BL67</f>
        <v>-0.10527376088563084</v>
      </c>
      <c r="BO67">
        <f t="shared" ref="BO67:BO91" si="103">(BN67)^2</f>
        <v>1.1082564731004978E-2</v>
      </c>
      <c r="CB67" s="2">
        <v>8.7324604558639538E-2</v>
      </c>
      <c r="CC67" s="3">
        <v>-4.5805974331172609E-2</v>
      </c>
      <c r="CD67">
        <f t="shared" ref="CD67:CD91" si="104">CB67*$CF$7+$CF$5</f>
        <v>0.54108231719314159</v>
      </c>
      <c r="CE67">
        <f t="shared" ref="CE67:CE91" si="105">CC67*$CF$7+$CF$5</f>
        <v>0.51770484231256908</v>
      </c>
      <c r="CG67">
        <f t="shared" ref="CG67:CG91" si="106">CD67-CE67</f>
        <v>2.3377474880572513E-2</v>
      </c>
      <c r="CH67">
        <f t="shared" ref="CH67:CH91" si="107">(CG67)^2</f>
        <v>5.4650633179179888E-4</v>
      </c>
      <c r="CT67" s="2">
        <v>1.7461619956902619</v>
      </c>
      <c r="CU67" s="3">
        <v>0.52990501433915127</v>
      </c>
      <c r="CV67">
        <f t="shared" ref="CV67:CV91" si="108">CT67*$CX$7+$CX$5</f>
        <v>0.8323709885526378</v>
      </c>
      <c r="CW67">
        <f t="shared" ref="CW67:CW91" si="109">CU67*$CX$7+$CX$5</f>
        <v>0.61879859018284145</v>
      </c>
      <c r="CY67">
        <f t="shared" ref="CY67:CY91" si="110">CV67-CW67</f>
        <v>0.21357239836979636</v>
      </c>
      <c r="CZ67">
        <f t="shared" ref="CZ67:CZ91" si="111">(CY67)^2</f>
        <v>4.5613169345426995E-2</v>
      </c>
      <c r="DL67" s="2">
        <v>0.36279796403779041</v>
      </c>
      <c r="DM67" s="3">
        <v>1.9910030034774765E-2</v>
      </c>
      <c r="DN67">
        <f t="shared" ref="DN67:DN91" si="112">DL67*$DP$7+$DP$5</f>
        <v>0.58945491194329924</v>
      </c>
      <c r="DO67">
        <f t="shared" ref="DO67:DO91" si="113">DM67*$CX$7+$CX$5</f>
        <v>0.52924444691827011</v>
      </c>
      <c r="DQ67">
        <f t="shared" ref="DQ67:DQ91" si="114">DN67-DO67</f>
        <v>6.0210465025029136E-2</v>
      </c>
      <c r="DR67">
        <f t="shared" ref="DR67:DR91" si="115">(DQ67)^2</f>
        <v>3.625300098530257E-3</v>
      </c>
      <c r="ED67" s="2">
        <v>-0.28788135798925818</v>
      </c>
      <c r="EE67" s="3">
        <v>0.38545592744348428</v>
      </c>
      <c r="EF67">
        <f t="shared" ref="EF67:EF91" si="116">ED67*$EH$7+$EH$5</f>
        <v>0.4751968682027613</v>
      </c>
      <c r="EG67">
        <f t="shared" ref="EG67:EG91" si="117">EE67*$EH$7+$EH$5</f>
        <v>0.59343360695671121</v>
      </c>
      <c r="EI67">
        <f t="shared" ref="EI67:EI91" si="118">EF67-EG67</f>
        <v>-0.11823673875394991</v>
      </c>
      <c r="EJ67">
        <f t="shared" ref="EJ67:EJ91" si="119">(EI67)^2</f>
        <v>1.39799263911698E-2</v>
      </c>
      <c r="EW67" s="2">
        <v>0.8658689078151367</v>
      </c>
      <c r="EX67" s="3">
        <v>0.24855890130216202</v>
      </c>
      <c r="EY67">
        <f t="shared" ref="EY67:EY91" si="120">EW67*$FA$7+$FA$5</f>
        <v>0.67779320694188583</v>
      </c>
      <c r="EZ67">
        <f t="shared" ref="EZ67:EZ91" si="121">EX67*$FA$7+$FA$5</f>
        <v>0.5693947511466374</v>
      </c>
      <c r="FB67">
        <f t="shared" ref="FB67:FB91" si="122">EY67-EZ67</f>
        <v>0.10839845579524843</v>
      </c>
      <c r="FC67">
        <f t="shared" ref="FC67:FC91" si="123">(FB67)^2</f>
        <v>1.1750225218794427E-2</v>
      </c>
      <c r="FP67" s="2">
        <v>0.46043075924155968</v>
      </c>
      <c r="FQ67" s="3">
        <v>0.66215150084258834</v>
      </c>
      <c r="FR67">
        <f t="shared" ref="FR67:FR91" si="124">FP67*$FT$7+$FT$5</f>
        <v>0.60659904394084185</v>
      </c>
      <c r="FS67">
        <f t="shared" ref="FS67:FS91" si="125">FQ67*$FT$7+$FT$5</f>
        <v>0.64202082013225736</v>
      </c>
      <c r="FU67">
        <f t="shared" ref="FU67:FU91" si="126">FR67-FS67</f>
        <v>-3.542177619141551E-2</v>
      </c>
      <c r="FV67">
        <f t="shared" ref="FV67:FV91" si="127">(FU67)^2</f>
        <v>1.2547022285547308E-3</v>
      </c>
      <c r="GI67" s="2">
        <v>-0.70301249532581167</v>
      </c>
      <c r="GJ67" s="3">
        <v>1.7087154730475909E-2</v>
      </c>
      <c r="GK67">
        <f t="shared" ref="GK67:GK91" si="128">GI67*$GM$7+$GM$5</f>
        <v>0.4023006349244469</v>
      </c>
      <c r="GL67">
        <f t="shared" ref="GL67:GL91" si="129">GJ67*$GM$7+$GM$5</f>
        <v>0.52874875541698219</v>
      </c>
      <c r="GN67">
        <f t="shared" ref="GN67:GN90" si="130">GK67-GL67</f>
        <v>-0.12644812049253529</v>
      </c>
      <c r="GO67">
        <f t="shared" ref="GO67:GO91" si="131">(GN67)^2</f>
        <v>1.5989127176094721E-2</v>
      </c>
    </row>
    <row r="68" spans="2:197" x14ac:dyDescent="0.25">
      <c r="B68" s="2">
        <v>5.8818939502553198E-3</v>
      </c>
      <c r="C68" s="2">
        <v>0.18072193945946405</v>
      </c>
      <c r="D68">
        <f t="shared" si="88"/>
        <v>0.52678113306752417</v>
      </c>
      <c r="E68">
        <f t="shared" si="89"/>
        <v>0.55748271046690312</v>
      </c>
      <c r="G68">
        <f t="shared" si="90"/>
        <v>-3.0701577399378954E-2</v>
      </c>
      <c r="H68">
        <f t="shared" si="91"/>
        <v>9.4258685481005654E-4</v>
      </c>
      <c r="N68">
        <v>0.47495338673855692</v>
      </c>
      <c r="O68">
        <v>0.46449894220111115</v>
      </c>
      <c r="V68" s="2">
        <v>-0.83952678679214976</v>
      </c>
      <c r="W68" s="3">
        <v>-0.23244131572345869</v>
      </c>
      <c r="X68">
        <f t="shared" si="92"/>
        <v>0.37832898659085956</v>
      </c>
      <c r="Y68">
        <f t="shared" si="93"/>
        <v>0.48493203352882291</v>
      </c>
      <c r="AA68">
        <f t="shared" si="94"/>
        <v>-0.10660304693796335</v>
      </c>
      <c r="AB68">
        <f t="shared" si="95"/>
        <v>1.1364209616457618E-2</v>
      </c>
      <c r="AP68" s="2">
        <v>-0.37919726007430171</v>
      </c>
      <c r="AQ68" s="3">
        <v>0.2575417076105424</v>
      </c>
      <c r="AR68">
        <f t="shared" si="96"/>
        <v>0.45916197054820534</v>
      </c>
      <c r="AS68">
        <f t="shared" si="97"/>
        <v>0.57097211474395959</v>
      </c>
      <c r="AU68">
        <f t="shared" si="98"/>
        <v>-0.11181014419575425</v>
      </c>
      <c r="AV68">
        <f t="shared" si="99"/>
        <v>1.2501508345075357E-2</v>
      </c>
      <c r="BI68" s="2">
        <v>-1.9806629764920609</v>
      </c>
      <c r="BJ68" s="2">
        <v>-0.90743912548350247</v>
      </c>
      <c r="BK68">
        <f t="shared" si="100"/>
        <v>0.17794765547607855</v>
      </c>
      <c r="BL68">
        <f t="shared" si="101"/>
        <v>0.36640370988075044</v>
      </c>
      <c r="BM68" s="3"/>
      <c r="BN68">
        <f t="shared" si="102"/>
        <v>-0.18845605440467189</v>
      </c>
      <c r="BO68">
        <f t="shared" si="103"/>
        <v>3.5515684441776649E-2</v>
      </c>
      <c r="CB68" s="2">
        <v>-1.9806629764920609</v>
      </c>
      <c r="CC68" s="3">
        <v>-0.93056185543704872</v>
      </c>
      <c r="CD68">
        <f t="shared" si="104"/>
        <v>0.17794765547607855</v>
      </c>
      <c r="CE68">
        <f t="shared" si="105"/>
        <v>0.362343402750961</v>
      </c>
      <c r="CG68">
        <f t="shared" si="106"/>
        <v>-0.18439574727488245</v>
      </c>
      <c r="CH68">
        <f t="shared" si="107"/>
        <v>3.400179161306232E-2</v>
      </c>
      <c r="CT68" s="2">
        <v>0.85057154658330236</v>
      </c>
      <c r="CU68" s="3">
        <v>0.24929140964173141</v>
      </c>
      <c r="CV68">
        <f t="shared" si="108"/>
        <v>0.67510701958419217</v>
      </c>
      <c r="CW68">
        <f t="shared" si="109"/>
        <v>0.56952337820926191</v>
      </c>
      <c r="CY68">
        <f t="shared" si="110"/>
        <v>0.10558364137493026</v>
      </c>
      <c r="CZ68">
        <f t="shared" si="111"/>
        <v>1.1147905325989886E-2</v>
      </c>
      <c r="DL68" s="2">
        <v>-0.28788135798925818</v>
      </c>
      <c r="DM68" s="3">
        <v>0.10745394824647567</v>
      </c>
      <c r="DN68">
        <f t="shared" si="112"/>
        <v>0.4751968682027613</v>
      </c>
      <c r="DO68">
        <f t="shared" si="113"/>
        <v>0.54461699142312658</v>
      </c>
      <c r="DQ68">
        <f t="shared" si="114"/>
        <v>-6.9420123220365282E-2</v>
      </c>
      <c r="DR68">
        <f t="shared" si="115"/>
        <v>4.8191535079306989E-3</v>
      </c>
      <c r="ED68" s="2">
        <v>0.31315130855943868</v>
      </c>
      <c r="EE68" s="3">
        <v>-0.34075815986916402</v>
      </c>
      <c r="EF68">
        <f t="shared" si="116"/>
        <v>0.58073705425028788</v>
      </c>
      <c r="EG68">
        <f t="shared" si="117"/>
        <v>0.46591180298318008</v>
      </c>
      <c r="EI68">
        <f t="shared" si="118"/>
        <v>0.1148252512671078</v>
      </c>
      <c r="EJ68">
        <f t="shared" si="119"/>
        <v>1.3184838328554441E-2</v>
      </c>
      <c r="EW68" s="2">
        <v>-1.2097761168847577E-2</v>
      </c>
      <c r="EX68" s="3">
        <v>-9.8758727496821408E-2</v>
      </c>
      <c r="EY68">
        <f t="shared" si="120"/>
        <v>0.52362394003634183</v>
      </c>
      <c r="EZ68">
        <f t="shared" si="121"/>
        <v>0.50840644019255965</v>
      </c>
      <c r="FB68">
        <f t="shared" si="122"/>
        <v>1.5217499843782178E-2</v>
      </c>
      <c r="FC68">
        <f t="shared" si="123"/>
        <v>2.3157230149551062E-4</v>
      </c>
      <c r="FP68" s="2">
        <v>0.47477673978493629</v>
      </c>
      <c r="FQ68" s="3">
        <v>0.68902718002292873</v>
      </c>
      <c r="FR68">
        <f t="shared" si="124"/>
        <v>0.60911817067030305</v>
      </c>
      <c r="FS68">
        <f t="shared" si="125"/>
        <v>0.64674013796423901</v>
      </c>
      <c r="FU68">
        <f t="shared" si="126"/>
        <v>-3.7621967293935965E-2</v>
      </c>
      <c r="FV68">
        <f t="shared" si="127"/>
        <v>1.4154124230659874E-3</v>
      </c>
      <c r="GI68" s="2">
        <v>-0.2035801442946033</v>
      </c>
      <c r="GJ68" s="3">
        <v>-0.55747013469857576</v>
      </c>
      <c r="GK68">
        <f t="shared" si="128"/>
        <v>0.49</v>
      </c>
      <c r="GL68">
        <f t="shared" si="129"/>
        <v>0.42785759492563868</v>
      </c>
      <c r="GN68">
        <f t="shared" si="130"/>
        <v>6.2142405074361307E-2</v>
      </c>
      <c r="GO68">
        <f t="shared" si="131"/>
        <v>3.8616785084260061E-3</v>
      </c>
    </row>
    <row r="69" spans="2:197" x14ac:dyDescent="0.25">
      <c r="B69" s="2">
        <v>-2.5027872371871138E-2</v>
      </c>
      <c r="C69" s="2">
        <v>-0.40419844666926402</v>
      </c>
      <c r="D69">
        <f t="shared" si="88"/>
        <v>0.52135343725349226</v>
      </c>
      <c r="E69">
        <f t="shared" si="89"/>
        <v>0.45477181002699268</v>
      </c>
      <c r="G69">
        <f t="shared" si="90"/>
        <v>6.6581627226499573E-2</v>
      </c>
      <c r="H69">
        <f t="shared" si="91"/>
        <v>4.4331130841285494E-3</v>
      </c>
      <c r="N69">
        <v>0.63911382754460588</v>
      </c>
      <c r="O69">
        <v>0.5600334198754271</v>
      </c>
      <c r="V69" s="2">
        <v>-2.5027872371871138E-2</v>
      </c>
      <c r="W69" s="3">
        <v>-0.27935145755658131</v>
      </c>
      <c r="X69">
        <f t="shared" si="92"/>
        <v>0.52135343725349226</v>
      </c>
      <c r="Y69">
        <f t="shared" si="93"/>
        <v>0.47669470239503753</v>
      </c>
      <c r="AA69">
        <f t="shared" si="94"/>
        <v>4.4658734858454729E-2</v>
      </c>
      <c r="AB69">
        <f t="shared" si="95"/>
        <v>1.9944025991577596E-3</v>
      </c>
      <c r="AP69" s="2">
        <v>0.44945915231800415</v>
      </c>
      <c r="AQ69" s="3">
        <v>0.23427499703327373</v>
      </c>
      <c r="AR69">
        <f t="shared" si="96"/>
        <v>0.60467245076147003</v>
      </c>
      <c r="AS69">
        <f t="shared" si="97"/>
        <v>0.56688652489218083</v>
      </c>
      <c r="AU69">
        <f t="shared" si="98"/>
        <v>3.7785925869289194E-2</v>
      </c>
      <c r="AV69">
        <f t="shared" si="99"/>
        <v>1.4277761937994183E-3</v>
      </c>
      <c r="BI69" s="2">
        <v>-4.2448826303999147E-2</v>
      </c>
      <c r="BJ69" s="2">
        <v>0.55604216517909488</v>
      </c>
      <c r="BK69">
        <f t="shared" si="100"/>
        <v>0.51829435108155419</v>
      </c>
      <c r="BL69">
        <f t="shared" si="101"/>
        <v>0.62338822385157389</v>
      </c>
      <c r="BM69" s="3"/>
      <c r="BN69">
        <f t="shared" si="102"/>
        <v>-0.10509387277001969</v>
      </c>
      <c r="BO69">
        <f t="shared" si="103"/>
        <v>1.1044722093801087E-2</v>
      </c>
      <c r="CB69" s="2">
        <v>0.31315130855943868</v>
      </c>
      <c r="CC69" s="3">
        <v>-0.71651747459893755</v>
      </c>
      <c r="CD69">
        <f t="shared" si="104"/>
        <v>0.58073705425028788</v>
      </c>
      <c r="CE69">
        <f t="shared" si="105"/>
        <v>0.39992918640861452</v>
      </c>
      <c r="CG69">
        <f t="shared" si="106"/>
        <v>0.18080786784167335</v>
      </c>
      <c r="CH69">
        <f t="shared" si="107"/>
        <v>3.2691485073452015E-2</v>
      </c>
      <c r="CT69" s="2">
        <v>-0.97208523832313398</v>
      </c>
      <c r="CU69" s="3">
        <v>7.3233078979203864E-2</v>
      </c>
      <c r="CV69">
        <f t="shared" si="108"/>
        <v>0.35505197617961504</v>
      </c>
      <c r="CW69">
        <f t="shared" si="109"/>
        <v>0.53860787226839701</v>
      </c>
      <c r="CY69">
        <f t="shared" si="110"/>
        <v>-0.18355589608878198</v>
      </c>
      <c r="CZ69">
        <f t="shared" si="111"/>
        <v>3.3692766988955729E-2</v>
      </c>
      <c r="DL69" s="2">
        <v>0.11326015971081731</v>
      </c>
      <c r="DM69" s="3">
        <v>0.24418410959642808</v>
      </c>
      <c r="DN69">
        <f t="shared" si="112"/>
        <v>0.54563655104489672</v>
      </c>
      <c r="DO69">
        <f t="shared" si="113"/>
        <v>0.5686265460951655</v>
      </c>
      <c r="DQ69">
        <f t="shared" si="114"/>
        <v>-2.2989995050268774E-2</v>
      </c>
      <c r="DR69">
        <f t="shared" si="115"/>
        <v>5.2853987241138279E-4</v>
      </c>
      <c r="ED69" s="2">
        <v>2.5896929095493761</v>
      </c>
      <c r="EE69" s="3">
        <v>0.98666148702837919</v>
      </c>
      <c r="EF69">
        <f t="shared" si="116"/>
        <v>0.98049340275808594</v>
      </c>
      <c r="EG69">
        <f t="shared" si="117"/>
        <v>0.69900415269052818</v>
      </c>
      <c r="EI69">
        <f t="shared" si="118"/>
        <v>0.28148925006755776</v>
      </c>
      <c r="EJ69">
        <f t="shared" si="119"/>
        <v>7.9236197903596067E-2</v>
      </c>
      <c r="EW69" s="2">
        <v>5.7484457509883187E-2</v>
      </c>
      <c r="EX69" s="3">
        <v>-0.10065329969229669</v>
      </c>
      <c r="EY69">
        <f t="shared" si="120"/>
        <v>0.53584244447657914</v>
      </c>
      <c r="EZ69">
        <f t="shared" si="121"/>
        <v>0.50807375694068391</v>
      </c>
      <c r="FB69">
        <f t="shared" si="122"/>
        <v>2.7768687535895231E-2</v>
      </c>
      <c r="FC69">
        <f t="shared" si="123"/>
        <v>7.711000074661832E-4</v>
      </c>
      <c r="FP69" s="2">
        <v>0.30758608811119637</v>
      </c>
      <c r="FQ69" s="3">
        <v>0.29137432882164882</v>
      </c>
      <c r="FR69">
        <f t="shared" si="124"/>
        <v>0.57975981218975936</v>
      </c>
      <c r="FS69">
        <f t="shared" si="125"/>
        <v>0.5769130582830182</v>
      </c>
      <c r="FU69">
        <f t="shared" si="126"/>
        <v>2.8467539067411618E-3</v>
      </c>
      <c r="FV69">
        <f t="shared" si="127"/>
        <v>8.1040078055460678E-6</v>
      </c>
      <c r="GI69" s="2">
        <v>0.79875826700410013</v>
      </c>
      <c r="GJ69" s="3">
        <v>0.33535739370636897</v>
      </c>
      <c r="GK69">
        <f t="shared" si="128"/>
        <v>0.66600870684534796</v>
      </c>
      <c r="GL69">
        <f t="shared" si="129"/>
        <v>0.58463640030622199</v>
      </c>
      <c r="GN69">
        <f t="shared" si="130"/>
        <v>8.1372306539125971E-2</v>
      </c>
      <c r="GO69">
        <f t="shared" si="131"/>
        <v>6.6214522714974832E-3</v>
      </c>
    </row>
    <row r="70" spans="2:197" x14ac:dyDescent="0.25">
      <c r="B70" s="2">
        <v>-0.39937662185898654</v>
      </c>
      <c r="C70" s="2">
        <v>-5.9613931350725319E-2</v>
      </c>
      <c r="D70">
        <f t="shared" si="88"/>
        <v>0.45561851323613356</v>
      </c>
      <c r="E70">
        <f t="shared" si="89"/>
        <v>0.51528019148427373</v>
      </c>
      <c r="G70">
        <f t="shared" si="90"/>
        <v>-5.9661678248140171E-2</v>
      </c>
      <c r="H70">
        <f t="shared" si="91"/>
        <v>3.5595158513846022E-3</v>
      </c>
      <c r="N70">
        <v>0.28288294976777656</v>
      </c>
      <c r="O70">
        <v>0.43465978710875125</v>
      </c>
      <c r="V70" s="2">
        <v>0.31315130855943868</v>
      </c>
      <c r="W70" s="3">
        <v>-0.57602200141322668</v>
      </c>
      <c r="X70">
        <f t="shared" si="92"/>
        <v>0.58073705425028788</v>
      </c>
      <c r="Y70">
        <f t="shared" si="93"/>
        <v>0.42459992263332152</v>
      </c>
      <c r="AA70">
        <f t="shared" si="94"/>
        <v>0.15613713161696635</v>
      </c>
      <c r="AB70">
        <f t="shared" si="95"/>
        <v>2.4378803869573872E-2</v>
      </c>
      <c r="AP70" s="2">
        <v>0.3605209425882005</v>
      </c>
      <c r="AQ70" s="3">
        <v>-0.22070726061985824</v>
      </c>
      <c r="AR70">
        <f t="shared" si="96"/>
        <v>0.58905507133429558</v>
      </c>
      <c r="AS70">
        <f t="shared" si="97"/>
        <v>0.4869925111495107</v>
      </c>
      <c r="AU70">
        <f t="shared" si="98"/>
        <v>0.10206256018478488</v>
      </c>
      <c r="AV70">
        <f t="shared" si="99"/>
        <v>1.0416766191472835E-2</v>
      </c>
      <c r="BI70" s="2">
        <v>0.47979860163033733</v>
      </c>
      <c r="BJ70" s="2">
        <v>-9.3646250487010238E-2</v>
      </c>
      <c r="BK70">
        <f t="shared" si="100"/>
        <v>0.61</v>
      </c>
      <c r="BL70">
        <f t="shared" si="101"/>
        <v>0.5093041813717164</v>
      </c>
      <c r="BM70" s="3"/>
      <c r="BN70">
        <f t="shared" si="102"/>
        <v>0.10069581862828358</v>
      </c>
      <c r="BO70">
        <f t="shared" si="103"/>
        <v>1.0139647889220183E-2</v>
      </c>
      <c r="CB70" s="2">
        <v>-1.2203252562854447</v>
      </c>
      <c r="CC70" s="3">
        <v>-0.73970844779828127</v>
      </c>
      <c r="CD70">
        <f t="shared" si="104"/>
        <v>0.31146150408326867</v>
      </c>
      <c r="CE70">
        <f t="shared" si="105"/>
        <v>0.39585689589546047</v>
      </c>
      <c r="CG70">
        <f t="shared" si="106"/>
        <v>-8.43953918121918E-2</v>
      </c>
      <c r="CH70">
        <f t="shared" si="107"/>
        <v>7.1225821591333711E-3</v>
      </c>
      <c r="CT70" s="2">
        <v>0.60114099092102979</v>
      </c>
      <c r="CU70" s="3">
        <v>0.36353864196515773</v>
      </c>
      <c r="CV70">
        <f t="shared" si="108"/>
        <v>0.63130749134606889</v>
      </c>
      <c r="CW70">
        <f t="shared" si="109"/>
        <v>0.58958497356990691</v>
      </c>
      <c r="CY70">
        <f t="shared" si="110"/>
        <v>4.1722517776161983E-2</v>
      </c>
      <c r="CZ70">
        <f t="shared" si="111"/>
        <v>1.7407684895821526E-3</v>
      </c>
      <c r="DL70" s="2">
        <v>0.58655441701955613</v>
      </c>
      <c r="DM70" s="3">
        <v>0.39047877221069899</v>
      </c>
      <c r="DN70">
        <f t="shared" si="112"/>
        <v>0.62874611688335025</v>
      </c>
      <c r="DO70">
        <f t="shared" si="113"/>
        <v>0.59431560888559765</v>
      </c>
      <c r="DQ70">
        <f t="shared" si="114"/>
        <v>3.4430507997752602E-2</v>
      </c>
      <c r="DR70">
        <f t="shared" si="115"/>
        <v>1.1854598809833059E-3</v>
      </c>
      <c r="ED70" s="2">
        <v>0.41647877292681079</v>
      </c>
      <c r="EE70" s="3">
        <v>0.34819102082177894</v>
      </c>
      <c r="EF70">
        <f t="shared" si="116"/>
        <v>0.59888115925504981</v>
      </c>
      <c r="EG70">
        <f t="shared" si="117"/>
        <v>0.58688996066792865</v>
      </c>
      <c r="EI70">
        <f t="shared" si="118"/>
        <v>1.1991198587121166E-2</v>
      </c>
      <c r="EJ70">
        <f t="shared" si="119"/>
        <v>1.4378884355577664E-4</v>
      </c>
      <c r="EW70" s="2">
        <v>-1.24780967664861</v>
      </c>
      <c r="EX70" s="3">
        <v>0.19412312608237342</v>
      </c>
      <c r="EY70">
        <f t="shared" si="120"/>
        <v>0.30663529246453314</v>
      </c>
      <c r="EZ70">
        <f t="shared" si="121"/>
        <v>0.55983593319198577</v>
      </c>
      <c r="FB70">
        <f t="shared" si="122"/>
        <v>-0.25320064072745263</v>
      </c>
      <c r="FC70">
        <f t="shared" si="123"/>
        <v>6.4110564464792547E-2</v>
      </c>
      <c r="FP70" s="2">
        <v>0.85057154658330236</v>
      </c>
      <c r="FQ70" s="3">
        <v>0.33168554155821889</v>
      </c>
      <c r="FR70">
        <f t="shared" si="124"/>
        <v>0.67510701958419217</v>
      </c>
      <c r="FS70">
        <f t="shared" si="125"/>
        <v>0.58399163009584387</v>
      </c>
      <c r="FU70">
        <f t="shared" si="126"/>
        <v>9.1115389488348297E-2</v>
      </c>
      <c r="FV70">
        <f t="shared" si="127"/>
        <v>8.3020142016134117E-3</v>
      </c>
      <c r="GI70" s="2">
        <v>0.47979860163033733</v>
      </c>
      <c r="GJ70" s="3">
        <v>0.11623546973056918</v>
      </c>
      <c r="GK70">
        <f t="shared" si="128"/>
        <v>0.61</v>
      </c>
      <c r="GL70">
        <f t="shared" si="129"/>
        <v>0.54615900979050347</v>
      </c>
      <c r="GN70">
        <f t="shared" si="130"/>
        <v>6.3840990209496518E-2</v>
      </c>
      <c r="GO70">
        <f t="shared" si="131"/>
        <v>4.07567203092903E-3</v>
      </c>
    </row>
    <row r="71" spans="2:197" x14ac:dyDescent="0.25">
      <c r="B71" s="2">
        <v>-0.33151640945507316</v>
      </c>
      <c r="C71" s="2">
        <v>0.24310893447062409</v>
      </c>
      <c r="D71">
        <f t="shared" si="88"/>
        <v>0.46753463666992268</v>
      </c>
      <c r="E71">
        <f t="shared" si="89"/>
        <v>0.5684377474006409</v>
      </c>
      <c r="G71">
        <f t="shared" si="90"/>
        <v>-0.10090311073071823</v>
      </c>
      <c r="H71">
        <f t="shared" si="91"/>
        <v>1.0181437755135584E-2</v>
      </c>
      <c r="N71">
        <v>0.5369217406373219</v>
      </c>
      <c r="O71">
        <v>0.51989622851057271</v>
      </c>
      <c r="V71" s="2">
        <v>1.4485647852547749</v>
      </c>
      <c r="W71" s="3">
        <v>0.59355953876719181</v>
      </c>
      <c r="X71">
        <f t="shared" si="92"/>
        <v>0.78011348791304247</v>
      </c>
      <c r="Y71">
        <f t="shared" si="93"/>
        <v>0.62997620285650779</v>
      </c>
      <c r="AA71">
        <f t="shared" si="94"/>
        <v>0.15013728505653468</v>
      </c>
      <c r="AB71">
        <f t="shared" si="95"/>
        <v>2.2541204364147149E-2</v>
      </c>
      <c r="AP71" s="2">
        <v>0.69493353589059836</v>
      </c>
      <c r="AQ71" s="3">
        <v>0.35208299438753587</v>
      </c>
      <c r="AR71">
        <f t="shared" si="96"/>
        <v>0.64777728275158686</v>
      </c>
      <c r="AS71">
        <f t="shared" si="97"/>
        <v>0.5875733837779914</v>
      </c>
      <c r="AU71">
        <f t="shared" si="98"/>
        <v>6.020389897359546E-2</v>
      </c>
      <c r="AV71">
        <f t="shared" si="99"/>
        <v>3.6245094516228885E-3</v>
      </c>
      <c r="BI71" s="2">
        <v>0.53020988987543305</v>
      </c>
      <c r="BJ71" s="2">
        <v>-0.57342412429785472</v>
      </c>
      <c r="BK71">
        <f t="shared" si="100"/>
        <v>0.61885212574357107</v>
      </c>
      <c r="BL71">
        <f t="shared" si="101"/>
        <v>0.42505610488321388</v>
      </c>
      <c r="BM71" s="3"/>
      <c r="BN71">
        <f t="shared" si="102"/>
        <v>0.19379602086035719</v>
      </c>
      <c r="BO71">
        <f t="shared" si="103"/>
        <v>3.7556897701307997E-2</v>
      </c>
      <c r="CB71" s="2">
        <v>0.8658689078151367</v>
      </c>
      <c r="CC71" s="3">
        <v>0.26076408012553615</v>
      </c>
      <c r="CD71">
        <f t="shared" si="104"/>
        <v>0.67779320694188583</v>
      </c>
      <c r="CE71">
        <f t="shared" si="105"/>
        <v>0.57153795719092637</v>
      </c>
      <c r="CG71">
        <f t="shared" si="106"/>
        <v>0.10625524975095946</v>
      </c>
      <c r="CH71">
        <f t="shared" si="107"/>
        <v>1.1290178099638769E-2</v>
      </c>
      <c r="CT71" s="2">
        <v>-0.66895210030599583</v>
      </c>
      <c r="CU71" s="3">
        <v>-9.4213434637079789E-4</v>
      </c>
      <c r="CV71">
        <f t="shared" si="108"/>
        <v>0.40828157510842333</v>
      </c>
      <c r="CW71">
        <f t="shared" si="109"/>
        <v>0.52558284675780464</v>
      </c>
      <c r="CY71">
        <f t="shared" si="110"/>
        <v>-0.11730127164938131</v>
      </c>
      <c r="CZ71">
        <f t="shared" si="111"/>
        <v>1.3759588330561947E-2</v>
      </c>
      <c r="DL71" s="2">
        <v>0.15852631555357027</v>
      </c>
      <c r="DM71" s="3">
        <v>-1.9027001861012579E-2</v>
      </c>
      <c r="DN71">
        <f t="shared" si="112"/>
        <v>0.55358520138487521</v>
      </c>
      <c r="DO71">
        <f t="shared" si="113"/>
        <v>0.52240717863131103</v>
      </c>
      <c r="DQ71">
        <f t="shared" si="114"/>
        <v>3.1178022753564183E-2</v>
      </c>
      <c r="DR71">
        <f t="shared" si="115"/>
        <v>9.7206910282176596E-4</v>
      </c>
      <c r="ED71" s="2">
        <v>-0.84965995928780591</v>
      </c>
      <c r="EE71" s="3">
        <v>-0.24182504803519092</v>
      </c>
      <c r="EF71">
        <f t="shared" si="116"/>
        <v>0.37654962089251187</v>
      </c>
      <c r="EG71">
        <f t="shared" si="117"/>
        <v>0.48328426809256575</v>
      </c>
      <c r="EI71">
        <f t="shared" si="118"/>
        <v>-0.10673464720005388</v>
      </c>
      <c r="EJ71">
        <f t="shared" si="119"/>
        <v>1.139228491291997E-2</v>
      </c>
      <c r="EW71" s="2">
        <v>-4.2448826303999147E-2</v>
      </c>
      <c r="EX71" s="3">
        <v>0.40937834423598224</v>
      </c>
      <c r="EY71">
        <f t="shared" si="120"/>
        <v>0.51829435108155419</v>
      </c>
      <c r="EZ71">
        <f t="shared" si="121"/>
        <v>0.59763433756505679</v>
      </c>
      <c r="FB71">
        <f t="shared" si="122"/>
        <v>-7.93399864835026E-2</v>
      </c>
      <c r="FC71">
        <f t="shared" si="123"/>
        <v>6.2948334552023755E-3</v>
      </c>
      <c r="FP71" s="2">
        <v>-0.28788135798925818</v>
      </c>
      <c r="FQ71" s="3">
        <v>0.24385126540013796</v>
      </c>
      <c r="FR71">
        <f t="shared" si="124"/>
        <v>0.4751968682027613</v>
      </c>
      <c r="FS71">
        <f t="shared" si="125"/>
        <v>0.56856809929126217</v>
      </c>
      <c r="FU71">
        <f t="shared" si="126"/>
        <v>-9.3371231088500872E-2</v>
      </c>
      <c r="FV71">
        <f t="shared" si="127"/>
        <v>8.7181867949822321E-3</v>
      </c>
      <c r="GI71" s="2">
        <v>2.0174007799614539</v>
      </c>
      <c r="GJ71" s="3">
        <v>0.56032241477785893</v>
      </c>
      <c r="GK71">
        <f t="shared" si="128"/>
        <v>0.88000000000000012</v>
      </c>
      <c r="GL71">
        <f t="shared" si="129"/>
        <v>0.62413982748998742</v>
      </c>
      <c r="GN71">
        <f t="shared" si="130"/>
        <v>0.2558601725100127</v>
      </c>
      <c r="GO71">
        <f t="shared" si="131"/>
        <v>6.5464427876853457E-2</v>
      </c>
    </row>
    <row r="72" spans="2:197" x14ac:dyDescent="0.25">
      <c r="B72" s="2">
        <v>0.41647877292681079</v>
      </c>
      <c r="C72" s="2">
        <v>0.18305948576671985</v>
      </c>
      <c r="D72">
        <f t="shared" si="88"/>
        <v>0.59888115925504981</v>
      </c>
      <c r="E72">
        <f t="shared" si="89"/>
        <v>0.55789317912508618</v>
      </c>
      <c r="G72">
        <f t="shared" si="90"/>
        <v>4.098798012996363E-2</v>
      </c>
      <c r="H72">
        <f t="shared" si="91"/>
        <v>1.6800145151342934E-3</v>
      </c>
      <c r="N72">
        <v>0.52362394003634183</v>
      </c>
      <c r="O72">
        <v>0.518144070364987</v>
      </c>
      <c r="V72" s="2">
        <v>0.54979797889110649</v>
      </c>
      <c r="W72" s="3">
        <v>0.48309018304661505</v>
      </c>
      <c r="X72">
        <f t="shared" si="92"/>
        <v>0.62229175668892533</v>
      </c>
      <c r="Y72">
        <f t="shared" si="93"/>
        <v>0.61057799539758695</v>
      </c>
      <c r="AA72">
        <f t="shared" si="94"/>
        <v>1.1713761291338387E-2</v>
      </c>
      <c r="AB72">
        <f t="shared" si="95"/>
        <v>1.3721220359045756E-4</v>
      </c>
      <c r="AP72" s="2">
        <v>-0.97208523832313398</v>
      </c>
      <c r="AQ72" s="3">
        <v>0.28727994547710201</v>
      </c>
      <c r="AR72">
        <f t="shared" si="96"/>
        <v>0.35505197617961504</v>
      </c>
      <c r="AS72">
        <f t="shared" si="97"/>
        <v>0.57619409240315222</v>
      </c>
      <c r="AU72">
        <f t="shared" si="98"/>
        <v>-0.22114211622353719</v>
      </c>
      <c r="AV72">
        <f t="shared" si="99"/>
        <v>4.8903835567824433E-2</v>
      </c>
      <c r="BI72" s="2">
        <v>1.3908702519535281</v>
      </c>
      <c r="BJ72" s="2">
        <v>0.16887602492435011</v>
      </c>
      <c r="BK72">
        <f t="shared" si="100"/>
        <v>0.7699824382755841</v>
      </c>
      <c r="BL72">
        <f t="shared" si="101"/>
        <v>0.55540259054410723</v>
      </c>
      <c r="BM72" s="3"/>
      <c r="BN72">
        <f t="shared" si="102"/>
        <v>0.21457984773147687</v>
      </c>
      <c r="BO72">
        <f t="shared" si="103"/>
        <v>4.60445110524638E-2</v>
      </c>
      <c r="CB72" s="2">
        <v>0.54979797889110649</v>
      </c>
      <c r="CC72" s="3">
        <v>0.34870603418673746</v>
      </c>
      <c r="CD72">
        <f t="shared" si="104"/>
        <v>0.62229175668892533</v>
      </c>
      <c r="CE72">
        <f t="shared" si="105"/>
        <v>0.58698039602923235</v>
      </c>
      <c r="CG72">
        <f t="shared" si="106"/>
        <v>3.5311360659692981E-2</v>
      </c>
      <c r="CH72">
        <f t="shared" si="107"/>
        <v>1.2468921916389132E-3</v>
      </c>
      <c r="CT72" s="2">
        <v>0.11326015971081731</v>
      </c>
      <c r="CU72" s="3">
        <v>0.14571816580157276</v>
      </c>
      <c r="CV72">
        <f t="shared" si="108"/>
        <v>0.54563655104489672</v>
      </c>
      <c r="CW72">
        <f t="shared" si="109"/>
        <v>0.55133611479942779</v>
      </c>
      <c r="CY72">
        <f t="shared" si="110"/>
        <v>-5.6995637545310673E-3</v>
      </c>
      <c r="CZ72">
        <f t="shared" si="111"/>
        <v>3.2485026991964278E-5</v>
      </c>
      <c r="DL72" s="2">
        <v>-2.2761571756279251</v>
      </c>
      <c r="DM72" s="3">
        <v>0.15339202284848968</v>
      </c>
      <c r="DN72">
        <f t="shared" si="112"/>
        <v>0.12605943959615651</v>
      </c>
      <c r="DO72">
        <f t="shared" si="113"/>
        <v>0.55268362941137794</v>
      </c>
      <c r="DQ72">
        <f t="shared" si="114"/>
        <v>-0.42662418981522143</v>
      </c>
      <c r="DR72">
        <f t="shared" si="115"/>
        <v>0.18200819933549409</v>
      </c>
      <c r="ED72" s="2">
        <v>-0.56326342369319049</v>
      </c>
      <c r="EE72" s="3">
        <v>-0.20739654960951939</v>
      </c>
      <c r="EF72">
        <f t="shared" si="116"/>
        <v>0.4268403044648228</v>
      </c>
      <c r="EG72">
        <f t="shared" si="117"/>
        <v>0.48932984653016959</v>
      </c>
      <c r="EI72">
        <f t="shared" si="118"/>
        <v>-6.2489542065346793E-2</v>
      </c>
      <c r="EJ72">
        <f t="shared" si="119"/>
        <v>3.9049428675367462E-3</v>
      </c>
      <c r="EW72" s="2">
        <v>0.20770646016703859</v>
      </c>
      <c r="EX72" s="3">
        <v>0.10297068909118327</v>
      </c>
      <c r="EY72">
        <f t="shared" si="120"/>
        <v>0.56222114066277662</v>
      </c>
      <c r="EZ72">
        <f t="shared" si="121"/>
        <v>0.54382973969508674</v>
      </c>
      <c r="FB72">
        <f t="shared" si="122"/>
        <v>1.8391400967689875E-2</v>
      </c>
      <c r="FC72">
        <f t="shared" si="123"/>
        <v>3.3824362955434405E-4</v>
      </c>
      <c r="FP72" s="2">
        <v>-2.5027872371871138E-2</v>
      </c>
      <c r="FQ72" s="3">
        <v>-0.45595257636890502</v>
      </c>
      <c r="FR72">
        <f t="shared" si="124"/>
        <v>0.52135343725349226</v>
      </c>
      <c r="FS72">
        <f t="shared" si="125"/>
        <v>0.44568388389380409</v>
      </c>
      <c r="FU72">
        <f t="shared" si="126"/>
        <v>7.5669553359688169E-2</v>
      </c>
      <c r="FV72">
        <f t="shared" si="127"/>
        <v>5.7258813056546946E-3</v>
      </c>
      <c r="GI72" s="2">
        <v>-0.45618079736846956</v>
      </c>
      <c r="GJ72" s="3">
        <v>-0.53150788353726441</v>
      </c>
      <c r="GK72">
        <f t="shared" si="128"/>
        <v>0.44564380872302795</v>
      </c>
      <c r="GL72">
        <f t="shared" si="129"/>
        <v>0.43241651654550939</v>
      </c>
      <c r="GN72">
        <f t="shared" si="130"/>
        <v>1.3227292177518557E-2</v>
      </c>
      <c r="GO72">
        <f t="shared" si="131"/>
        <v>1.749612583494436E-4</v>
      </c>
    </row>
    <row r="73" spans="2:197" x14ac:dyDescent="0.25">
      <c r="B73" s="2">
        <v>-0.34031433640731373</v>
      </c>
      <c r="C73" s="2">
        <v>0.10075745529770916</v>
      </c>
      <c r="D73">
        <f t="shared" si="88"/>
        <v>0.4659897375337344</v>
      </c>
      <c r="E73">
        <f t="shared" si="89"/>
        <v>0.54344110007642632</v>
      </c>
      <c r="G73">
        <f t="shared" si="90"/>
        <v>-7.7451362542691915E-2</v>
      </c>
      <c r="H73">
        <f t="shared" si="91"/>
        <v>5.9987135597195001E-3</v>
      </c>
      <c r="N73">
        <v>0.31146150408326867</v>
      </c>
      <c r="O73">
        <v>0.46610215356059065</v>
      </c>
      <c r="V73" s="2">
        <v>0.78173924464945044</v>
      </c>
      <c r="W73" s="3">
        <v>0.33220871604499741</v>
      </c>
      <c r="X73">
        <f t="shared" si="92"/>
        <v>0.66302019908923715</v>
      </c>
      <c r="Y73">
        <f t="shared" si="93"/>
        <v>0.58408349853452124</v>
      </c>
      <c r="AA73">
        <f t="shared" si="94"/>
        <v>7.8936700554715911E-2</v>
      </c>
      <c r="AB73">
        <f t="shared" si="95"/>
        <v>6.2310026944648869E-3</v>
      </c>
      <c r="AP73" s="2">
        <v>-0.28788135798925818</v>
      </c>
      <c r="AQ73" s="3">
        <v>0.20883784764878441</v>
      </c>
      <c r="AR73">
        <f t="shared" si="96"/>
        <v>0.4751968682027613</v>
      </c>
      <c r="AS73">
        <f t="shared" si="97"/>
        <v>0.56241981013943076</v>
      </c>
      <c r="AU73">
        <f t="shared" si="98"/>
        <v>-8.7222941936669462E-2</v>
      </c>
      <c r="AV73">
        <f t="shared" si="99"/>
        <v>7.6078416000876121E-3</v>
      </c>
      <c r="BI73" s="2">
        <v>0.44945915231800415</v>
      </c>
      <c r="BJ73" s="2">
        <v>0.1062027868384566</v>
      </c>
      <c r="BK73">
        <f t="shared" si="100"/>
        <v>0.60467245076147003</v>
      </c>
      <c r="BL73">
        <f t="shared" si="101"/>
        <v>0.54439728987423064</v>
      </c>
      <c r="BM73" s="3"/>
      <c r="BN73">
        <f t="shared" si="102"/>
        <v>6.0275160887239387E-2</v>
      </c>
      <c r="BO73">
        <f t="shared" si="103"/>
        <v>3.6330950199825927E-3</v>
      </c>
      <c r="CB73" s="2">
        <v>0.44945915231800415</v>
      </c>
      <c r="CC73" s="3">
        <v>8.8748498986841978E-2</v>
      </c>
      <c r="CD73">
        <f t="shared" si="104"/>
        <v>0.60467245076147003</v>
      </c>
      <c r="CE73">
        <f t="shared" si="105"/>
        <v>0.54133235032982197</v>
      </c>
      <c r="CG73">
        <f t="shared" si="106"/>
        <v>6.3340100431648061E-2</v>
      </c>
      <c r="CH73">
        <f t="shared" si="107"/>
        <v>4.0119683226912629E-3</v>
      </c>
      <c r="CT73" s="2">
        <v>-0.13498735982564433</v>
      </c>
      <c r="CU73" s="3">
        <v>-0.14693605574873642</v>
      </c>
      <c r="CV73">
        <f t="shared" si="108"/>
        <v>0.50204476168648526</v>
      </c>
      <c r="CW73">
        <f t="shared" si="109"/>
        <v>0.49994659354865362</v>
      </c>
      <c r="CY73">
        <f t="shared" si="110"/>
        <v>2.0981681378316464E-3</v>
      </c>
      <c r="CZ73">
        <f t="shared" si="111"/>
        <v>4.4023095346119189E-6</v>
      </c>
      <c r="DL73" s="2">
        <v>0.36105760655607949</v>
      </c>
      <c r="DM73" s="3">
        <v>1.3741219511847313E-2</v>
      </c>
      <c r="DN73">
        <f t="shared" si="112"/>
        <v>0.58914930850003933</v>
      </c>
      <c r="DO73">
        <f t="shared" si="113"/>
        <v>0.52816121559571949</v>
      </c>
      <c r="DQ73">
        <f t="shared" si="114"/>
        <v>6.0988092904319835E-2</v>
      </c>
      <c r="DR73">
        <f t="shared" si="115"/>
        <v>3.7195474761059473E-3</v>
      </c>
      <c r="ED73" s="2">
        <v>-4.2448826303999147E-2</v>
      </c>
      <c r="EE73" s="3">
        <v>0.26601184432204411</v>
      </c>
      <c r="EF73">
        <f t="shared" si="116"/>
        <v>0.51829435108155419</v>
      </c>
      <c r="EG73">
        <f t="shared" si="117"/>
        <v>0.57245945454116753</v>
      </c>
      <c r="EI73">
        <f t="shared" si="118"/>
        <v>-5.416510345961334E-2</v>
      </c>
      <c r="EJ73">
        <f t="shared" si="119"/>
        <v>2.9338584327906168E-3</v>
      </c>
      <c r="EW73" s="2">
        <v>2.0174007799614539</v>
      </c>
      <c r="EX73" s="3">
        <v>0.49112138988153886</v>
      </c>
      <c r="EY73">
        <f t="shared" si="120"/>
        <v>0.88000000000000012</v>
      </c>
      <c r="EZ73">
        <f t="shared" si="121"/>
        <v>0.61198825994844952</v>
      </c>
      <c r="FB73">
        <f t="shared" si="122"/>
        <v>0.2680117400515506</v>
      </c>
      <c r="FC73">
        <f t="shared" si="123"/>
        <v>7.1830292805459925E-2</v>
      </c>
      <c r="FP73" s="2">
        <v>0.64559669293456878</v>
      </c>
      <c r="FQ73" s="3">
        <v>0.50394024838161899</v>
      </c>
      <c r="FR73">
        <f t="shared" si="124"/>
        <v>0.63911382754460588</v>
      </c>
      <c r="FS73">
        <f t="shared" si="125"/>
        <v>0.6142392269695669</v>
      </c>
      <c r="FU73">
        <f t="shared" si="126"/>
        <v>2.4874600575038985E-2</v>
      </c>
      <c r="FV73">
        <f t="shared" si="127"/>
        <v>6.1874575376772985E-4</v>
      </c>
      <c r="GI73" s="2">
        <v>-0.48745107161368212</v>
      </c>
      <c r="GJ73" s="3">
        <v>-1.1975515317194039E-2</v>
      </c>
      <c r="GK73">
        <f t="shared" si="128"/>
        <v>0.44015280840760745</v>
      </c>
      <c r="GL73">
        <f t="shared" si="129"/>
        <v>0.52364540617394983</v>
      </c>
      <c r="GN73">
        <f t="shared" si="130"/>
        <v>-8.349259776634238E-2</v>
      </c>
      <c r="GO73">
        <f t="shared" si="131"/>
        <v>6.971013881772241E-3</v>
      </c>
    </row>
    <row r="74" spans="2:197" x14ac:dyDescent="0.25">
      <c r="B74" s="2">
        <v>0.54979797889110649</v>
      </c>
      <c r="C74" s="2">
        <v>0.3941856944906344</v>
      </c>
      <c r="D74">
        <f t="shared" si="88"/>
        <v>0.62229175668892533</v>
      </c>
      <c r="E74">
        <f t="shared" si="89"/>
        <v>0.5949665373440034</v>
      </c>
      <c r="G74">
        <f t="shared" si="90"/>
        <v>2.7325219344921936E-2</v>
      </c>
      <c r="H74">
        <f t="shared" si="91"/>
        <v>7.4666761224809598E-4</v>
      </c>
      <c r="N74">
        <v>0.60650455620570343</v>
      </c>
      <c r="O74">
        <v>0.52621506805832308</v>
      </c>
      <c r="V74" s="2">
        <v>-0.15536862843845359</v>
      </c>
      <c r="W74" s="3">
        <v>3.4900839144126478E-2</v>
      </c>
      <c r="X74">
        <f t="shared" si="92"/>
        <v>0.49846584992178466</v>
      </c>
      <c r="Y74">
        <f t="shared" si="93"/>
        <v>0.5318768043099058</v>
      </c>
      <c r="AA74">
        <f t="shared" si="94"/>
        <v>-3.3410954388121139E-2</v>
      </c>
      <c r="AB74">
        <f t="shared" si="95"/>
        <v>1.1162918731251112E-3</v>
      </c>
      <c r="AP74" s="2">
        <v>-0.15536862843845359</v>
      </c>
      <c r="AQ74" s="3">
        <v>0.24893063002341143</v>
      </c>
      <c r="AR74">
        <f t="shared" si="96"/>
        <v>0.49846584992178466</v>
      </c>
      <c r="AS74">
        <f t="shared" si="97"/>
        <v>0.56946002599871026</v>
      </c>
      <c r="AU74">
        <f t="shared" si="98"/>
        <v>-7.0994176076925597E-2</v>
      </c>
      <c r="AV74">
        <f t="shared" si="99"/>
        <v>5.0401730368415144E-3</v>
      </c>
      <c r="BI74" s="2">
        <v>-2.0576078255564711</v>
      </c>
      <c r="BJ74" s="2">
        <v>-1.1168479149594588</v>
      </c>
      <c r="BK74">
        <f t="shared" si="100"/>
        <v>0.16443628723000875</v>
      </c>
      <c r="BL74">
        <f t="shared" si="101"/>
        <v>0.32963192719514312</v>
      </c>
      <c r="BM74" s="3"/>
      <c r="BN74">
        <f t="shared" si="102"/>
        <v>-0.16519563996513437</v>
      </c>
      <c r="BO74">
        <f t="shared" si="103"/>
        <v>2.7289599463490299E-2</v>
      </c>
      <c r="CB74" s="2">
        <v>2.0174007799614539</v>
      </c>
      <c r="CC74" s="3">
        <v>0.4301967371940052</v>
      </c>
      <c r="CD74">
        <f t="shared" si="104"/>
        <v>0.88000000000000012</v>
      </c>
      <c r="CE74">
        <f t="shared" si="105"/>
        <v>0.60129000752825046</v>
      </c>
      <c r="CG74">
        <f t="shared" si="106"/>
        <v>0.27870999247174966</v>
      </c>
      <c r="CH74">
        <f t="shared" si="107"/>
        <v>7.7679259903602749E-2</v>
      </c>
      <c r="CT74" s="2">
        <v>1.7568126815528544</v>
      </c>
      <c r="CU74" s="3">
        <v>0.44538329254072007</v>
      </c>
      <c r="CV74">
        <f t="shared" si="108"/>
        <v>0.83424122860785244</v>
      </c>
      <c r="CW74">
        <f t="shared" si="109"/>
        <v>0.60395673758456681</v>
      </c>
      <c r="CY74">
        <f t="shared" si="110"/>
        <v>0.23028449102328563</v>
      </c>
      <c r="CZ74">
        <f t="shared" si="111"/>
        <v>5.303094680585372E-2</v>
      </c>
      <c r="DL74" s="2">
        <v>0.44213136595808233</v>
      </c>
      <c r="DM74" s="3">
        <v>8.2059101785333585E-2</v>
      </c>
      <c r="DN74">
        <f t="shared" si="112"/>
        <v>0.60338570549987947</v>
      </c>
      <c r="DO74">
        <f t="shared" si="113"/>
        <v>0.54015770498276106</v>
      </c>
      <c r="DQ74">
        <f t="shared" si="114"/>
        <v>6.322800051711841E-2</v>
      </c>
      <c r="DR74">
        <f t="shared" si="115"/>
        <v>3.9977800493927263E-3</v>
      </c>
      <c r="ED74" s="2">
        <v>1.1193346813402616</v>
      </c>
      <c r="EE74" s="3">
        <v>2.3518648484111494E-2</v>
      </c>
      <c r="EF74">
        <f t="shared" si="116"/>
        <v>0.72230131171451473</v>
      </c>
      <c r="EG74">
        <f t="shared" si="117"/>
        <v>0.5298781134121473</v>
      </c>
      <c r="EI74">
        <f t="shared" si="118"/>
        <v>0.19242319830236743</v>
      </c>
      <c r="EJ74">
        <f t="shared" si="119"/>
        <v>3.7026687244912218E-2</v>
      </c>
      <c r="EW74" s="2">
        <v>0.69493353589059836</v>
      </c>
      <c r="EX74" s="3">
        <v>0.16051201724572839</v>
      </c>
      <c r="EY74">
        <f t="shared" si="120"/>
        <v>0.64777728275158686</v>
      </c>
      <c r="EZ74">
        <f t="shared" si="121"/>
        <v>0.55393388680197353</v>
      </c>
      <c r="FB74">
        <f t="shared" si="122"/>
        <v>9.3843395949613329E-2</v>
      </c>
      <c r="FC74">
        <f t="shared" si="123"/>
        <v>8.806582963355904E-3</v>
      </c>
      <c r="FP74" s="2">
        <v>0.38649752864667314</v>
      </c>
      <c r="FQ74" s="3">
        <v>0.89566860460325159</v>
      </c>
      <c r="FR74">
        <f t="shared" si="124"/>
        <v>0.59361651013467509</v>
      </c>
      <c r="FS74">
        <f t="shared" si="125"/>
        <v>0.68302597667008946</v>
      </c>
      <c r="FU74">
        <f t="shared" si="126"/>
        <v>-8.9409466535414373E-2</v>
      </c>
      <c r="FV74">
        <f t="shared" si="127"/>
        <v>7.9940527061473834E-3</v>
      </c>
      <c r="GI74" s="2">
        <v>-0.73779592393260496</v>
      </c>
      <c r="GJ74" s="3">
        <v>-0.28362610025511431</v>
      </c>
      <c r="GK74">
        <f t="shared" si="128"/>
        <v>0.39619273142626921</v>
      </c>
      <c r="GL74">
        <f t="shared" si="129"/>
        <v>0.4759440833175746</v>
      </c>
      <c r="GN74">
        <f t="shared" si="130"/>
        <v>-7.9751351891305389E-2</v>
      </c>
      <c r="GO74">
        <f t="shared" si="131"/>
        <v>6.36027812849082E-3</v>
      </c>
    </row>
    <row r="75" spans="2:197" x14ac:dyDescent="0.25">
      <c r="B75" s="2">
        <v>-0.84965995928780591</v>
      </c>
      <c r="C75" s="2">
        <v>-0.42714756442771468</v>
      </c>
      <c r="D75">
        <f t="shared" si="88"/>
        <v>0.37654962089251187</v>
      </c>
      <c r="E75">
        <f t="shared" si="89"/>
        <v>0.45074198886641981</v>
      </c>
      <c r="G75">
        <f t="shared" si="90"/>
        <v>-7.4192367973907936E-2</v>
      </c>
      <c r="H75">
        <f t="shared" si="91"/>
        <v>5.5045074655757599E-3</v>
      </c>
      <c r="N75">
        <v>0.25579062169460798</v>
      </c>
      <c r="O75">
        <v>0.562185948848269</v>
      </c>
      <c r="V75" s="2">
        <v>-1.0990517593584785</v>
      </c>
      <c r="W75" s="3">
        <v>6.5831577630862809E-2</v>
      </c>
      <c r="X75">
        <f t="shared" si="92"/>
        <v>0.33275689806210684</v>
      </c>
      <c r="Y75">
        <f t="shared" si="93"/>
        <v>0.53730818279590864</v>
      </c>
      <c r="AA75">
        <f t="shared" si="94"/>
        <v>-0.2045512847338018</v>
      </c>
      <c r="AB75">
        <f t="shared" si="95"/>
        <v>4.1841228086248856E-2</v>
      </c>
      <c r="AP75" s="2">
        <v>-0.13498735982564433</v>
      </c>
      <c r="AQ75" s="3">
        <v>-0.10747989839405923</v>
      </c>
      <c r="AR75">
        <f t="shared" si="96"/>
        <v>0.50204476168648526</v>
      </c>
      <c r="AS75">
        <f t="shared" si="97"/>
        <v>0.50687501927274148</v>
      </c>
      <c r="AU75">
        <f t="shared" si="98"/>
        <v>-4.8302575862562147E-3</v>
      </c>
      <c r="AV75">
        <f t="shared" si="99"/>
        <v>2.3331388349585712E-5</v>
      </c>
      <c r="BI75" s="2">
        <v>0.6168405367295926</v>
      </c>
      <c r="BJ75" s="2">
        <v>0.51016584700961187</v>
      </c>
      <c r="BK75">
        <f t="shared" si="100"/>
        <v>0.63406430154577398</v>
      </c>
      <c r="BL75">
        <f t="shared" si="101"/>
        <v>0.61533243017469141</v>
      </c>
      <c r="BM75" s="3"/>
      <c r="BN75">
        <f t="shared" si="102"/>
        <v>1.8731871371082565E-2</v>
      </c>
      <c r="BO75">
        <f t="shared" si="103"/>
        <v>3.5088300506278263E-4</v>
      </c>
      <c r="CB75" s="2">
        <v>0.53020988987543305</v>
      </c>
      <c r="CC75" s="3">
        <v>-0.3868372323023192</v>
      </c>
      <c r="CD75">
        <f t="shared" si="104"/>
        <v>0.61885212574357107</v>
      </c>
      <c r="CE75">
        <f t="shared" si="105"/>
        <v>0.45782040604560842</v>
      </c>
      <c r="CG75">
        <f t="shared" si="106"/>
        <v>0.16103171969796265</v>
      </c>
      <c r="CH75">
        <f t="shared" si="107"/>
        <v>2.5931214748883213E-2</v>
      </c>
      <c r="CT75" s="2">
        <v>-0.37919726007430171</v>
      </c>
      <c r="CU75" s="3">
        <v>3.0685023090541257E-2</v>
      </c>
      <c r="CV75">
        <f t="shared" si="108"/>
        <v>0.45916197054820534</v>
      </c>
      <c r="CW75">
        <f t="shared" si="109"/>
        <v>0.53113651507871895</v>
      </c>
      <c r="CY75">
        <f t="shared" si="110"/>
        <v>-7.1974544530513607E-2</v>
      </c>
      <c r="CZ75">
        <f t="shared" si="111"/>
        <v>5.180335060374886E-3</v>
      </c>
      <c r="DL75" s="2">
        <v>-0.34031433640731373</v>
      </c>
      <c r="DM75" s="3">
        <v>7.0905191928994651E-2</v>
      </c>
      <c r="DN75">
        <f t="shared" si="112"/>
        <v>0.4659897375337344</v>
      </c>
      <c r="DO75">
        <f t="shared" si="113"/>
        <v>0.53819909975726632</v>
      </c>
      <c r="DQ75">
        <f t="shared" si="114"/>
        <v>-7.2209362223531914E-2</v>
      </c>
      <c r="DR75">
        <f t="shared" si="115"/>
        <v>5.2141919927292382E-3</v>
      </c>
      <c r="ED75" s="2">
        <v>-0.65361993529885654</v>
      </c>
      <c r="EE75" s="3">
        <v>-0.27209098416804078</v>
      </c>
      <c r="EF75">
        <f t="shared" si="116"/>
        <v>0.41097387394245644</v>
      </c>
      <c r="EG75">
        <f t="shared" si="117"/>
        <v>0.47796962762767059</v>
      </c>
      <c r="EI75">
        <f t="shared" si="118"/>
        <v>-6.6995753685214154E-2</v>
      </c>
      <c r="EJ75">
        <f t="shared" si="119"/>
        <v>4.4884310118498858E-3</v>
      </c>
      <c r="EW75" s="2">
        <v>0.9433610823013634</v>
      </c>
      <c r="EX75" s="3">
        <v>0.5863539324626651</v>
      </c>
      <c r="EY75">
        <f t="shared" si="120"/>
        <v>0.6914006844846079</v>
      </c>
      <c r="EZ75">
        <f t="shared" si="121"/>
        <v>0.62871091217882824</v>
      </c>
      <c r="FB75">
        <f t="shared" si="122"/>
        <v>6.2689772305779656E-2</v>
      </c>
      <c r="FC75">
        <f t="shared" si="123"/>
        <v>3.9300075517504978E-3</v>
      </c>
      <c r="FP75" s="2">
        <v>-0.41628595361034409</v>
      </c>
      <c r="FQ75" s="3">
        <v>-0.42006551071004444</v>
      </c>
      <c r="FR75">
        <f t="shared" si="124"/>
        <v>0.45264926694004554</v>
      </c>
      <c r="FS75">
        <f t="shared" si="125"/>
        <v>0.45198558394629046</v>
      </c>
      <c r="FU75">
        <f t="shared" si="126"/>
        <v>6.63682993755077E-4</v>
      </c>
      <c r="FV75">
        <f t="shared" si="127"/>
        <v>4.4047511619970157E-7</v>
      </c>
      <c r="GI75" s="2">
        <v>-1.0990517593584785</v>
      </c>
      <c r="GJ75" s="3">
        <v>-0.56114579974901213</v>
      </c>
      <c r="GK75">
        <f t="shared" si="128"/>
        <v>0.33275689806210684</v>
      </c>
      <c r="GL75">
        <f t="shared" si="129"/>
        <v>0.4272121551769158</v>
      </c>
      <c r="GN75">
        <f t="shared" si="130"/>
        <v>-9.4455257114808955E-2</v>
      </c>
      <c r="GO75">
        <f t="shared" si="131"/>
        <v>8.9217955966246678E-3</v>
      </c>
    </row>
    <row r="76" spans="2:197" x14ac:dyDescent="0.25">
      <c r="B76" s="2">
        <v>0.60951253597223243</v>
      </c>
      <c r="C76" s="2">
        <v>0.39546310111254862</v>
      </c>
      <c r="D76">
        <f t="shared" si="88"/>
        <v>0.63277751863640352</v>
      </c>
      <c r="E76">
        <f t="shared" si="89"/>
        <v>0.59519084750223383</v>
      </c>
      <c r="G76">
        <f t="shared" si="90"/>
        <v>3.7586671134169691E-2</v>
      </c>
      <c r="H76">
        <f t="shared" si="91"/>
        <v>1.412757846948225E-3</v>
      </c>
      <c r="N76">
        <v>0.81244809224926051</v>
      </c>
      <c r="O76">
        <v>0.6625050382497113</v>
      </c>
      <c r="V76" s="2">
        <v>1.1193346813402616</v>
      </c>
      <c r="W76" s="3">
        <v>0.14722576984763985</v>
      </c>
      <c r="X76">
        <f t="shared" si="92"/>
        <v>0.72230131171451473</v>
      </c>
      <c r="Y76">
        <f t="shared" si="93"/>
        <v>0.55160084718480973</v>
      </c>
      <c r="AA76">
        <f t="shared" si="94"/>
        <v>0.170700464529705</v>
      </c>
      <c r="AB76">
        <f t="shared" si="95"/>
        <v>2.9138648590657075E-2</v>
      </c>
      <c r="AP76" s="2">
        <v>-1.0990517593584785</v>
      </c>
      <c r="AQ76" s="3">
        <v>0.1746663855010305</v>
      </c>
      <c r="AR76">
        <f t="shared" si="96"/>
        <v>0.33275689806210684</v>
      </c>
      <c r="AS76">
        <f t="shared" si="97"/>
        <v>0.55641936678033799</v>
      </c>
      <c r="AU76">
        <f t="shared" si="98"/>
        <v>-0.22366246871823114</v>
      </c>
      <c r="AV76">
        <f t="shared" si="99"/>
        <v>5.0024899913133726E-2</v>
      </c>
      <c r="BI76" s="2">
        <v>-1.3062584777124726</v>
      </c>
      <c r="BJ76" s="2">
        <v>-1.0584788724263055</v>
      </c>
      <c r="BK76">
        <f t="shared" si="100"/>
        <v>0.29637179485140447</v>
      </c>
      <c r="BL76">
        <f t="shared" si="101"/>
        <v>0.33988141936291344</v>
      </c>
      <c r="BM76" s="3"/>
      <c r="BN76">
        <f t="shared" si="102"/>
        <v>-4.3509624511508971E-2</v>
      </c>
      <c r="BO76">
        <f t="shared" si="103"/>
        <v>1.8930874251325022E-3</v>
      </c>
      <c r="CB76" s="2">
        <v>0.60951253597223243</v>
      </c>
      <c r="CC76" s="3">
        <v>0.28757147414983519</v>
      </c>
      <c r="CD76">
        <f t="shared" si="104"/>
        <v>0.63277751863640352</v>
      </c>
      <c r="CE76">
        <f t="shared" si="105"/>
        <v>0.57624528428018473</v>
      </c>
      <c r="CG76">
        <f t="shared" si="106"/>
        <v>5.6532234356218791E-2</v>
      </c>
      <c r="CH76">
        <f t="shared" si="107"/>
        <v>3.1958935213064442E-3</v>
      </c>
      <c r="CT76" s="2">
        <v>0.64559669293456878</v>
      </c>
      <c r="CU76" s="3">
        <v>0.23827234905246222</v>
      </c>
      <c r="CV76">
        <f t="shared" si="108"/>
        <v>0.63911382754460588</v>
      </c>
      <c r="CW76">
        <f t="shared" si="109"/>
        <v>0.56758845225700305</v>
      </c>
      <c r="CY76">
        <f t="shared" si="110"/>
        <v>7.1525375287602833E-2</v>
      </c>
      <c r="CZ76">
        <f t="shared" si="111"/>
        <v>5.1158793100324262E-3</v>
      </c>
      <c r="DL76" s="2">
        <v>-0.30727956534940509</v>
      </c>
      <c r="DM76" s="3">
        <v>-8.7159065811188499E-2</v>
      </c>
      <c r="DN76">
        <f t="shared" si="112"/>
        <v>0.47179058011274028</v>
      </c>
      <c r="DO76">
        <f t="shared" si="113"/>
        <v>0.51044331858624148</v>
      </c>
      <c r="DQ76">
        <f t="shared" si="114"/>
        <v>-3.8652738473501203E-2</v>
      </c>
      <c r="DR76">
        <f t="shared" si="115"/>
        <v>1.49403419150088E-3</v>
      </c>
      <c r="ED76" s="2">
        <v>0.11326015971081731</v>
      </c>
      <c r="EE76" s="3">
        <v>0.13904556142723434</v>
      </c>
      <c r="EF76">
        <f t="shared" si="116"/>
        <v>0.54563655104489672</v>
      </c>
      <c r="EG76">
        <f t="shared" si="117"/>
        <v>0.55016441824068141</v>
      </c>
      <c r="EI76">
        <f t="shared" si="118"/>
        <v>-4.527867195784685E-3</v>
      </c>
      <c r="EJ76">
        <f t="shared" si="119"/>
        <v>2.0501581342663067E-5</v>
      </c>
      <c r="EW76" s="2">
        <v>0.92267359866428345</v>
      </c>
      <c r="EX76" s="3">
        <v>0.15119725166112052</v>
      </c>
      <c r="EY76">
        <f t="shared" si="120"/>
        <v>0.6877680019476502</v>
      </c>
      <c r="EZ76">
        <f t="shared" si="121"/>
        <v>0.55229823179101756</v>
      </c>
      <c r="FB76">
        <f t="shared" si="122"/>
        <v>0.13546977015663264</v>
      </c>
      <c r="FC76">
        <f t="shared" si="123"/>
        <v>1.8352058626290874E-2</v>
      </c>
      <c r="FP76" s="2">
        <v>-0.53184545646227033</v>
      </c>
      <c r="FQ76" s="3">
        <v>-0.57143636239579465</v>
      </c>
      <c r="FR76">
        <f t="shared" si="124"/>
        <v>0.43235723938589293</v>
      </c>
      <c r="FS76">
        <f t="shared" si="125"/>
        <v>0.42540515206922835</v>
      </c>
      <c r="FU76">
        <f t="shared" si="126"/>
        <v>6.9520873166645791E-3</v>
      </c>
      <c r="FV76">
        <f t="shared" si="127"/>
        <v>4.8331518058528505E-5</v>
      </c>
      <c r="GI76" s="2">
        <v>0.47477673978493629</v>
      </c>
      <c r="GJ76" s="3">
        <v>-2.6812081788445182E-2</v>
      </c>
      <c r="GK76">
        <f t="shared" si="128"/>
        <v>0.60911817067030305</v>
      </c>
      <c r="GL76">
        <f t="shared" si="129"/>
        <v>0.52104013349438993</v>
      </c>
      <c r="GN76">
        <f t="shared" si="130"/>
        <v>8.8078037175913115E-2</v>
      </c>
      <c r="GO76">
        <f t="shared" si="131"/>
        <v>7.7577406327615332E-3</v>
      </c>
    </row>
    <row r="77" spans="2:197" x14ac:dyDescent="0.25">
      <c r="B77" s="2">
        <v>1.2519318842006568</v>
      </c>
      <c r="C77" s="2">
        <v>0.19459131790591511</v>
      </c>
      <c r="D77">
        <f t="shared" si="88"/>
        <v>0.74558512678504529</v>
      </c>
      <c r="E77">
        <f t="shared" si="89"/>
        <v>0.55991814678021934</v>
      </c>
      <c r="G77">
        <f t="shared" si="90"/>
        <v>0.18566698000482595</v>
      </c>
      <c r="H77">
        <f t="shared" si="91"/>
        <v>3.4472227464112444E-2</v>
      </c>
      <c r="N77">
        <v>0.38814857969882743</v>
      </c>
      <c r="O77">
        <v>0.47333737369535417</v>
      </c>
      <c r="V77" s="2">
        <v>0.9433610823013634</v>
      </c>
      <c r="W77" s="3">
        <v>0.51146327001904313</v>
      </c>
      <c r="X77">
        <f t="shared" si="92"/>
        <v>0.6914006844846079</v>
      </c>
      <c r="Y77">
        <f t="shared" si="93"/>
        <v>0.61556025517226443</v>
      </c>
      <c r="AA77">
        <f t="shared" si="94"/>
        <v>7.5840429312343471E-2</v>
      </c>
      <c r="AB77">
        <f t="shared" si="95"/>
        <v>5.7517707182805668E-3</v>
      </c>
      <c r="AP77" s="2">
        <v>0.38649752864667314</v>
      </c>
      <c r="AQ77" s="3">
        <v>0.59984910306810368</v>
      </c>
      <c r="AR77">
        <f t="shared" si="96"/>
        <v>0.59361651013467509</v>
      </c>
      <c r="AS77">
        <f t="shared" si="97"/>
        <v>0.63108063831138561</v>
      </c>
      <c r="AU77">
        <f t="shared" si="98"/>
        <v>-3.7464128176710521E-2</v>
      </c>
      <c r="AV77">
        <f t="shared" si="99"/>
        <v>1.4035609000409952E-3</v>
      </c>
      <c r="BI77" s="2">
        <v>-0.33741269474761598</v>
      </c>
      <c r="BJ77" s="2">
        <v>6.606038491620593E-2</v>
      </c>
      <c r="BK77">
        <f t="shared" si="100"/>
        <v>0.46649926025629501</v>
      </c>
      <c r="BL77">
        <f t="shared" si="101"/>
        <v>0.53734836091734561</v>
      </c>
      <c r="BM77" s="3"/>
      <c r="BN77">
        <f t="shared" si="102"/>
        <v>-7.0849100661050601E-2</v>
      </c>
      <c r="BO77">
        <f t="shared" si="103"/>
        <v>5.0195950644796811E-3</v>
      </c>
      <c r="CB77" s="2">
        <v>-0.33151640945507316</v>
      </c>
      <c r="CC77" s="3">
        <v>0.10789727882743783</v>
      </c>
      <c r="CD77">
        <f t="shared" si="104"/>
        <v>0.46753463666992268</v>
      </c>
      <c r="CE77">
        <f t="shared" si="105"/>
        <v>0.54469483942474017</v>
      </c>
      <c r="CG77">
        <f t="shared" si="106"/>
        <v>-7.7160202754817497E-2</v>
      </c>
      <c r="CH77">
        <f t="shared" si="107"/>
        <v>5.9536968891645455E-3</v>
      </c>
      <c r="CT77" s="2">
        <v>0.30363556284869364</v>
      </c>
      <c r="CU77" s="3">
        <v>0.24668366754883736</v>
      </c>
      <c r="CV77">
        <f t="shared" si="108"/>
        <v>0.57906610751379861</v>
      </c>
      <c r="CW77">
        <f t="shared" si="109"/>
        <v>0.56906546368819533</v>
      </c>
      <c r="CY77">
        <f t="shared" si="110"/>
        <v>1.0000643825603284E-2</v>
      </c>
      <c r="CZ77">
        <f t="shared" si="111"/>
        <v>1.0001287692657708E-4</v>
      </c>
      <c r="DL77" s="2">
        <v>-0.97208523832313398</v>
      </c>
      <c r="DM77" s="3">
        <v>0.22393587974609291</v>
      </c>
      <c r="DN77">
        <f t="shared" si="112"/>
        <v>0.35505197617961504</v>
      </c>
      <c r="DO77">
        <f t="shared" si="113"/>
        <v>0.56507099568255859</v>
      </c>
      <c r="DQ77">
        <f t="shared" si="114"/>
        <v>-0.21001901950294355</v>
      </c>
      <c r="DR77">
        <f t="shared" si="115"/>
        <v>4.4107988552977782E-2</v>
      </c>
      <c r="ED77" s="2">
        <v>0.68039050738037266</v>
      </c>
      <c r="EE77" s="3">
        <v>-0.25059327622498634</v>
      </c>
      <c r="EF77">
        <f t="shared" si="116"/>
        <v>0.64522355477623838</v>
      </c>
      <c r="EG77">
        <f t="shared" si="117"/>
        <v>0.48174458400222819</v>
      </c>
      <c r="EI77">
        <f t="shared" si="118"/>
        <v>0.16347897077401019</v>
      </c>
      <c r="EJ77">
        <f t="shared" si="119"/>
        <v>2.6725373885329678E-2</v>
      </c>
      <c r="EW77" s="2">
        <v>-1.0391548051960595</v>
      </c>
      <c r="EX77" s="3">
        <v>-0.26924878751986808</v>
      </c>
      <c r="EY77">
        <f t="shared" si="120"/>
        <v>0.34327468858800614</v>
      </c>
      <c r="EZ77">
        <f t="shared" si="121"/>
        <v>0.47846871191996754</v>
      </c>
      <c r="FB77">
        <f t="shared" si="122"/>
        <v>-0.1351940233319614</v>
      </c>
      <c r="FC77">
        <f t="shared" si="123"/>
        <v>1.8277423944682923E-2</v>
      </c>
      <c r="FP77" s="2">
        <v>0.92267359866428345</v>
      </c>
      <c r="FQ77" s="3">
        <v>0.3012527955925236</v>
      </c>
      <c r="FR77">
        <f t="shared" si="124"/>
        <v>0.6877680019476502</v>
      </c>
      <c r="FS77">
        <f t="shared" si="125"/>
        <v>0.57864769814352557</v>
      </c>
      <c r="FU77">
        <f t="shared" si="126"/>
        <v>0.10912030380412463</v>
      </c>
      <c r="FV77">
        <f t="shared" si="127"/>
        <v>1.1907240702304455E-2</v>
      </c>
      <c r="GI77" s="2">
        <v>2.5299348394051591</v>
      </c>
      <c r="GJ77" s="3">
        <v>1.2469971640169679</v>
      </c>
      <c r="GK77">
        <f t="shared" si="128"/>
        <v>0.97</v>
      </c>
      <c r="GL77">
        <f t="shared" si="129"/>
        <v>0.74471859936438167</v>
      </c>
      <c r="GN77">
        <f t="shared" si="130"/>
        <v>0.2252814006356183</v>
      </c>
      <c r="GO77">
        <f t="shared" si="131"/>
        <v>5.075170947234596E-2</v>
      </c>
    </row>
    <row r="78" spans="2:197" x14ac:dyDescent="0.25">
      <c r="B78" s="2">
        <v>0.69493353589059836</v>
      </c>
      <c r="C78" s="2">
        <v>0.28876521226865809</v>
      </c>
      <c r="D78">
        <f t="shared" si="88"/>
        <v>0.64777728275158686</v>
      </c>
      <c r="E78">
        <f t="shared" si="89"/>
        <v>0.57645490240938901</v>
      </c>
      <c r="G78">
        <f t="shared" si="90"/>
        <v>7.1322380342197844E-2</v>
      </c>
      <c r="H78">
        <f t="shared" si="91"/>
        <v>5.0868819376771292E-3</v>
      </c>
      <c r="N78">
        <v>0.58905507133429558</v>
      </c>
      <c r="O78">
        <v>0.50790659251702364</v>
      </c>
      <c r="V78" s="2">
        <v>0.44796960247270468</v>
      </c>
      <c r="W78" s="3">
        <v>-9.0889966904162525E-2</v>
      </c>
      <c r="X78">
        <f t="shared" si="92"/>
        <v>0.60441088865919246</v>
      </c>
      <c r="Y78">
        <f t="shared" si="93"/>
        <v>0.50978817949415445</v>
      </c>
      <c r="AA78">
        <f t="shared" si="94"/>
        <v>9.462270916503801E-2</v>
      </c>
      <c r="AB78">
        <f t="shared" si="95"/>
        <v>8.9534570897313679E-3</v>
      </c>
      <c r="AP78" s="2">
        <v>1.5758396831714319</v>
      </c>
      <c r="AQ78" s="3">
        <v>0.68682225638530725</v>
      </c>
      <c r="AR78">
        <f t="shared" si="96"/>
        <v>0.80246271642076716</v>
      </c>
      <c r="AS78">
        <f t="shared" si="97"/>
        <v>0.64635295759304312</v>
      </c>
      <c r="AU78">
        <f t="shared" si="98"/>
        <v>0.15610975882772404</v>
      </c>
      <c r="AV78">
        <f t="shared" si="99"/>
        <v>2.4370256801250163E-2</v>
      </c>
      <c r="BI78" s="2">
        <v>-2.1945923563262575</v>
      </c>
      <c r="BJ78" s="2">
        <v>-1.1456924538562805</v>
      </c>
      <c r="BK78">
        <f t="shared" si="100"/>
        <v>0.14038206577463463</v>
      </c>
      <c r="BL78">
        <f t="shared" si="101"/>
        <v>0.32456688136476142</v>
      </c>
      <c r="BM78" s="3"/>
      <c r="BN78">
        <f t="shared" si="102"/>
        <v>-0.18418481559012678</v>
      </c>
      <c r="BO78">
        <f t="shared" si="103"/>
        <v>3.3924046293969008E-2</v>
      </c>
      <c r="CB78" s="2">
        <v>-1.0391548051960595</v>
      </c>
      <c r="CC78" s="3">
        <v>-0.51580678234638588</v>
      </c>
      <c r="CD78">
        <f t="shared" si="104"/>
        <v>0.34327468858800614</v>
      </c>
      <c r="CE78">
        <f t="shared" si="105"/>
        <v>0.43517359986737258</v>
      </c>
      <c r="CG78">
        <f t="shared" si="106"/>
        <v>-9.1898911279366446E-2</v>
      </c>
      <c r="CH78">
        <f t="shared" si="107"/>
        <v>8.4454098943328657E-3</v>
      </c>
      <c r="CT78" s="2">
        <v>0.45989266832535813</v>
      </c>
      <c r="CU78" s="3">
        <v>-5.1850977994668146E-2</v>
      </c>
      <c r="CV78">
        <f t="shared" si="108"/>
        <v>0.60650455620570343</v>
      </c>
      <c r="CW78">
        <f t="shared" si="109"/>
        <v>0.51664335123760496</v>
      </c>
      <c r="CY78">
        <f t="shared" si="110"/>
        <v>8.9861204968098463E-2</v>
      </c>
      <c r="CZ78">
        <f t="shared" si="111"/>
        <v>8.0750361583186037E-3</v>
      </c>
      <c r="DL78" s="2">
        <v>0.74817362561585732</v>
      </c>
      <c r="DM78" s="3">
        <v>0.4786653135141995</v>
      </c>
      <c r="DN78">
        <f t="shared" si="112"/>
        <v>0.65712614062158681</v>
      </c>
      <c r="DO78">
        <f t="shared" si="113"/>
        <v>0.60980099677558386</v>
      </c>
      <c r="DQ78">
        <f t="shared" si="114"/>
        <v>4.7325143846002948E-2</v>
      </c>
      <c r="DR78">
        <f t="shared" si="115"/>
        <v>2.2396692400448708E-3</v>
      </c>
      <c r="ED78" s="2">
        <v>4.0519302259681188E-3</v>
      </c>
      <c r="EE78" s="3">
        <v>-0.22370087372752143</v>
      </c>
      <c r="EF78">
        <f t="shared" si="116"/>
        <v>0.52645979493954764</v>
      </c>
      <c r="EG78">
        <f t="shared" si="117"/>
        <v>0.48646683841669347</v>
      </c>
      <c r="EI78">
        <f t="shared" si="118"/>
        <v>3.9992956522854173E-2</v>
      </c>
      <c r="EJ78">
        <f t="shared" si="119"/>
        <v>1.5994365714389041E-3</v>
      </c>
      <c r="EW78" s="2">
        <v>5.8818939502553198E-3</v>
      </c>
      <c r="EX78" s="3">
        <v>5.0525976923079891E-2</v>
      </c>
      <c r="EY78">
        <f t="shared" si="120"/>
        <v>0.52678113306752417</v>
      </c>
      <c r="EZ78">
        <f t="shared" si="121"/>
        <v>0.53462054860200636</v>
      </c>
      <c r="FB78">
        <f t="shared" si="122"/>
        <v>-7.839415534482197E-3</v>
      </c>
      <c r="FC78">
        <f t="shared" si="123"/>
        <v>6.1456435922280792E-5</v>
      </c>
      <c r="FP78" s="2">
        <v>2.5299348394051591</v>
      </c>
      <c r="FQ78" s="3">
        <v>0.74990794540541683</v>
      </c>
      <c r="FR78">
        <f t="shared" si="124"/>
        <v>0.97</v>
      </c>
      <c r="FS78">
        <f t="shared" si="125"/>
        <v>0.65743068385765935</v>
      </c>
      <c r="FU78">
        <f t="shared" si="126"/>
        <v>0.31256931614234063</v>
      </c>
      <c r="FV78">
        <f t="shared" si="127"/>
        <v>9.7699577393690479E-2</v>
      </c>
      <c r="GI78" s="2">
        <v>0.74817362561585732</v>
      </c>
      <c r="GJ78" s="3">
        <v>0.185724452289661</v>
      </c>
      <c r="GK78">
        <f t="shared" si="128"/>
        <v>0.65712614062158681</v>
      </c>
      <c r="GL78">
        <f t="shared" si="129"/>
        <v>0.55836114214655841</v>
      </c>
      <c r="GN78">
        <f t="shared" si="130"/>
        <v>9.8764998475028398E-2</v>
      </c>
      <c r="GO78">
        <f t="shared" si="131"/>
        <v>9.7545249237723612E-3</v>
      </c>
    </row>
    <row r="79" spans="2:197" x14ac:dyDescent="0.25">
      <c r="B79" s="2">
        <v>0.85057154658330236</v>
      </c>
      <c r="C79" s="2">
        <v>0.31746699891955166</v>
      </c>
      <c r="D79">
        <f t="shared" si="88"/>
        <v>0.67510701958419217</v>
      </c>
      <c r="E79">
        <f t="shared" si="89"/>
        <v>0.58149488121857118</v>
      </c>
      <c r="G79">
        <f t="shared" si="90"/>
        <v>9.3612138365620989E-2</v>
      </c>
      <c r="H79">
        <f t="shared" si="91"/>
        <v>8.7632324493841698E-3</v>
      </c>
      <c r="N79">
        <v>0.61073927837106645</v>
      </c>
      <c r="O79">
        <v>0.48471134271295274</v>
      </c>
      <c r="V79" s="2">
        <v>-2.0576078255564711</v>
      </c>
      <c r="W79" s="3">
        <v>-0.83067167228989547</v>
      </c>
      <c r="X79">
        <f t="shared" si="92"/>
        <v>0.16443628723000875</v>
      </c>
      <c r="Y79">
        <f t="shared" si="93"/>
        <v>0.37988392775139024</v>
      </c>
      <c r="AA79">
        <f t="shared" si="94"/>
        <v>-0.21544764052138149</v>
      </c>
      <c r="AB79">
        <f t="shared" si="95"/>
        <v>4.6417685806230423E-2</v>
      </c>
      <c r="AP79" s="2">
        <v>-0.78360594326201416</v>
      </c>
      <c r="AQ79" s="3">
        <v>-0.30753852794894215</v>
      </c>
      <c r="AR79">
        <f t="shared" si="96"/>
        <v>0.38814857969882743</v>
      </c>
      <c r="AS79">
        <f t="shared" si="97"/>
        <v>0.47174510677583925</v>
      </c>
      <c r="AU79">
        <f t="shared" si="98"/>
        <v>-8.3596527077011817E-2</v>
      </c>
      <c r="AV79">
        <f t="shared" si="99"/>
        <v>6.9883793393375696E-3</v>
      </c>
      <c r="BI79" s="2">
        <v>0.36279796403779041</v>
      </c>
      <c r="BJ79" s="2">
        <v>0.14334656402727966</v>
      </c>
      <c r="BK79">
        <f t="shared" si="100"/>
        <v>0.58945491194329924</v>
      </c>
      <c r="BL79">
        <f t="shared" si="101"/>
        <v>0.55091966606640497</v>
      </c>
      <c r="BM79" s="3"/>
      <c r="BN79">
        <f t="shared" si="102"/>
        <v>3.8535245876894275E-2</v>
      </c>
      <c r="BO79">
        <f t="shared" si="103"/>
        <v>1.4849651747926972E-3</v>
      </c>
      <c r="CB79" s="2">
        <v>-0.13498735982564433</v>
      </c>
      <c r="CC79" s="3">
        <v>-0.10456607947356975</v>
      </c>
      <c r="CD79">
        <f t="shared" si="104"/>
        <v>0.50204476168648526</v>
      </c>
      <c r="CE79">
        <f t="shared" si="105"/>
        <v>0.50738668029899348</v>
      </c>
      <c r="CG79">
        <f t="shared" si="106"/>
        <v>-5.3419186125082119E-3</v>
      </c>
      <c r="CH79">
        <f t="shared" si="107"/>
        <v>2.853609446266166E-5</v>
      </c>
      <c r="CT79" s="2">
        <v>-0.30727956534940509</v>
      </c>
      <c r="CU79" s="3">
        <v>-3.2417654537608025E-2</v>
      </c>
      <c r="CV79">
        <f t="shared" si="108"/>
        <v>0.47179058011274028</v>
      </c>
      <c r="CW79">
        <f t="shared" si="109"/>
        <v>0.52005580564704212</v>
      </c>
      <c r="CY79">
        <f t="shared" si="110"/>
        <v>-4.8265225534301848E-2</v>
      </c>
      <c r="CZ79">
        <f t="shared" si="111"/>
        <v>2.3295319958770229E-3</v>
      </c>
      <c r="DL79" s="2">
        <v>-1.2097761168847577E-2</v>
      </c>
      <c r="DM79" s="3">
        <v>-1.550751362191625E-2</v>
      </c>
      <c r="DN79">
        <f t="shared" si="112"/>
        <v>0.52362394003634183</v>
      </c>
      <c r="DO79">
        <f t="shared" si="113"/>
        <v>0.5230251940308388</v>
      </c>
      <c r="DQ79">
        <f t="shared" si="114"/>
        <v>5.9874600550302581E-4</v>
      </c>
      <c r="DR79">
        <f t="shared" si="115"/>
        <v>3.5849677910582941E-7</v>
      </c>
      <c r="ED79" s="2">
        <v>1.690225976364115</v>
      </c>
      <c r="EE79" s="3">
        <v>0.29610288816947361</v>
      </c>
      <c r="EF79">
        <f t="shared" si="116"/>
        <v>0.8225487306039323</v>
      </c>
      <c r="EG79">
        <f t="shared" si="117"/>
        <v>0.57774338425543481</v>
      </c>
      <c r="EI79">
        <f t="shared" si="118"/>
        <v>0.24480534634849749</v>
      </c>
      <c r="EJ79">
        <f t="shared" si="119"/>
        <v>5.9929657600807811E-2</v>
      </c>
      <c r="EW79" s="2">
        <v>-2.0576078255564711</v>
      </c>
      <c r="EX79" s="3">
        <v>-0.98255936096594954</v>
      </c>
      <c r="EY79">
        <f t="shared" si="120"/>
        <v>0.16443628723000875</v>
      </c>
      <c r="EZ79">
        <f t="shared" si="121"/>
        <v>0.35321274028790361</v>
      </c>
      <c r="FB79">
        <f t="shared" si="122"/>
        <v>-0.18877645305789487</v>
      </c>
      <c r="FC79">
        <f t="shared" si="123"/>
        <v>3.5636549229119581E-2</v>
      </c>
      <c r="FP79" s="2">
        <v>-1.3794038185756177</v>
      </c>
      <c r="FQ79" s="3">
        <v>-0.82729023831078674</v>
      </c>
      <c r="FR79">
        <f t="shared" si="124"/>
        <v>0.28352761297434403</v>
      </c>
      <c r="FS79">
        <f t="shared" si="125"/>
        <v>0.38047770108705914</v>
      </c>
      <c r="FU79">
        <f t="shared" si="126"/>
        <v>-9.6950088112715105E-2</v>
      </c>
      <c r="FV79">
        <f t="shared" si="127"/>
        <v>9.3993195850632233E-3</v>
      </c>
      <c r="GI79" s="2">
        <v>1.4485647852547749</v>
      </c>
      <c r="GJ79" s="3">
        <v>0.90958141723877095</v>
      </c>
      <c r="GK79">
        <f t="shared" si="128"/>
        <v>0.78011348791304247</v>
      </c>
      <c r="GL79">
        <f t="shared" si="129"/>
        <v>0.68546903994388597</v>
      </c>
      <c r="GN79">
        <f t="shared" si="130"/>
        <v>9.4644447969156498E-2</v>
      </c>
      <c r="GO79">
        <f t="shared" si="131"/>
        <v>8.9575715313863716E-3</v>
      </c>
    </row>
    <row r="80" spans="2:197" x14ac:dyDescent="0.25">
      <c r="B80" s="2">
        <v>6.3630857983299774E-2</v>
      </c>
      <c r="C80" s="2">
        <v>-8.7485435450546239E-2</v>
      </c>
      <c r="D80">
        <f t="shared" si="88"/>
        <v>0.5369217406373219</v>
      </c>
      <c r="E80">
        <f t="shared" si="89"/>
        <v>0.51038600870214512</v>
      </c>
      <c r="G80">
        <f t="shared" si="90"/>
        <v>2.6535731935176776E-2</v>
      </c>
      <c r="H80">
        <f t="shared" si="91"/>
        <v>7.0414506933556061E-4</v>
      </c>
      <c r="N80">
        <v>0.40828157510842333</v>
      </c>
      <c r="O80">
        <v>0.50957170037377586</v>
      </c>
      <c r="V80" s="2">
        <v>-0.53184545646227033</v>
      </c>
      <c r="W80" s="3">
        <v>-0.47243787478314098</v>
      </c>
      <c r="X80">
        <f t="shared" si="92"/>
        <v>0.43235723938589293</v>
      </c>
      <c r="Y80">
        <f t="shared" si="93"/>
        <v>0.4427890970402405</v>
      </c>
      <c r="AA80">
        <f t="shared" si="94"/>
        <v>-1.0431857654347565E-2</v>
      </c>
      <c r="AB80">
        <f t="shared" si="95"/>
        <v>1.0882365412056988E-4</v>
      </c>
      <c r="AP80" s="2">
        <v>2.5896929095493761</v>
      </c>
      <c r="AQ80" s="3">
        <v>0.84452366979391813</v>
      </c>
      <c r="AR80">
        <f t="shared" si="96"/>
        <v>0.98049340275808594</v>
      </c>
      <c r="AS80">
        <f t="shared" si="97"/>
        <v>0.67404502399382038</v>
      </c>
      <c r="AU80">
        <f t="shared" si="98"/>
        <v>0.30644837876426556</v>
      </c>
      <c r="AV80">
        <f t="shared" si="99"/>
        <v>9.3910608847246765E-2</v>
      </c>
      <c r="BI80" s="2">
        <v>-1.0184939426048869</v>
      </c>
      <c r="BJ80" s="2">
        <v>-1.0153783596886425</v>
      </c>
      <c r="BK80">
        <f t="shared" si="100"/>
        <v>0.3469026965202473</v>
      </c>
      <c r="BL80">
        <f t="shared" si="101"/>
        <v>0.3474497869180373</v>
      </c>
      <c r="BM80" s="3"/>
      <c r="BN80">
        <f t="shared" si="102"/>
        <v>-5.4709039778999546E-4</v>
      </c>
      <c r="BO80">
        <f t="shared" si="103"/>
        <v>2.9930790335401548E-7</v>
      </c>
      <c r="CB80" s="2">
        <v>1.3908702519535281</v>
      </c>
      <c r="CC80" s="3">
        <v>0.25630929147088788</v>
      </c>
      <c r="CD80">
        <f t="shared" si="104"/>
        <v>0.7699824382755841</v>
      </c>
      <c r="CE80">
        <f t="shared" si="105"/>
        <v>0.5707557048283155</v>
      </c>
      <c r="CG80">
        <f t="shared" si="106"/>
        <v>0.1992267334472686</v>
      </c>
      <c r="CH80">
        <f t="shared" si="107"/>
        <v>3.9691291320069017E-2</v>
      </c>
      <c r="CT80" s="2">
        <v>-0.78360594326201416</v>
      </c>
      <c r="CU80" s="3">
        <v>-0.33081535259467965</v>
      </c>
      <c r="CV80">
        <f t="shared" si="108"/>
        <v>0.38814857969882743</v>
      </c>
      <c r="CW80">
        <f t="shared" si="109"/>
        <v>0.46765774091299267</v>
      </c>
      <c r="CY80">
        <f t="shared" si="110"/>
        <v>-7.9509161214165236E-2</v>
      </c>
      <c r="CZ80">
        <f t="shared" si="111"/>
        <v>6.3217067169801175E-3</v>
      </c>
      <c r="DL80" s="2">
        <v>-0.56326342369319049</v>
      </c>
      <c r="DM80" s="3">
        <v>-0.19474007449284653</v>
      </c>
      <c r="DN80">
        <f t="shared" si="112"/>
        <v>0.4268403044648228</v>
      </c>
      <c r="DO80">
        <f t="shared" si="113"/>
        <v>0.4915522993399144</v>
      </c>
      <c r="DQ80">
        <f t="shared" si="114"/>
        <v>-6.4711994875091605E-2</v>
      </c>
      <c r="DR80">
        <f t="shared" si="115"/>
        <v>4.1876422807138819E-3</v>
      </c>
      <c r="ED80" s="2">
        <v>5.427441323433628E-2</v>
      </c>
      <c r="EE80" s="3">
        <v>0.35055630234056712</v>
      </c>
      <c r="EF80">
        <f t="shared" si="116"/>
        <v>0.53527876684486664</v>
      </c>
      <c r="EG80">
        <f t="shared" si="117"/>
        <v>0.58730529957617983</v>
      </c>
      <c r="EI80">
        <f t="shared" si="118"/>
        <v>-5.2026532731313191E-2</v>
      </c>
      <c r="EJ80">
        <f t="shared" si="119"/>
        <v>2.7067601080424026E-3</v>
      </c>
      <c r="EW80" s="2">
        <v>-0.53184545646227033</v>
      </c>
      <c r="EX80" s="3">
        <v>-0.3013778920116218</v>
      </c>
      <c r="EY80">
        <f t="shared" si="120"/>
        <v>0.43235723938589293</v>
      </c>
      <c r="EZ80">
        <f t="shared" si="121"/>
        <v>0.47282690265680105</v>
      </c>
      <c r="FB80">
        <f t="shared" si="122"/>
        <v>-4.0469663270908118E-2</v>
      </c>
      <c r="FC80">
        <f t="shared" si="123"/>
        <v>1.6377936452606895E-3</v>
      </c>
      <c r="FP80" s="2">
        <v>0.80151733565751904</v>
      </c>
      <c r="FQ80" s="3">
        <v>2.5459429899355346E-4</v>
      </c>
      <c r="FR80">
        <f t="shared" si="124"/>
        <v>0.6664931940208485</v>
      </c>
      <c r="FS80">
        <f t="shared" si="125"/>
        <v>0.5257929900177466</v>
      </c>
      <c r="FU80">
        <f t="shared" si="126"/>
        <v>0.1407002040031019</v>
      </c>
      <c r="FV80">
        <f t="shared" si="127"/>
        <v>1.9796547406514493E-2</v>
      </c>
      <c r="GI80" s="2">
        <v>-2.2571788236183119</v>
      </c>
      <c r="GJ80" s="3">
        <v>-0.65790245246390711</v>
      </c>
      <c r="GK80">
        <f t="shared" si="128"/>
        <v>0.12939200189010253</v>
      </c>
      <c r="GL80">
        <f t="shared" si="129"/>
        <v>0.41022187212374239</v>
      </c>
      <c r="GN80">
        <f t="shared" si="130"/>
        <v>-0.28082987023363987</v>
      </c>
      <c r="GO80">
        <f t="shared" si="131"/>
        <v>7.8865416015443002E-2</v>
      </c>
    </row>
    <row r="81" spans="2:197" x14ac:dyDescent="0.25">
      <c r="B81" s="2">
        <v>0.79875826700410013</v>
      </c>
      <c r="C81" s="2">
        <v>0.36182384637799148</v>
      </c>
      <c r="D81">
        <f t="shared" si="88"/>
        <v>0.66600870684534796</v>
      </c>
      <c r="E81">
        <f t="shared" si="89"/>
        <v>0.58928385874641109</v>
      </c>
      <c r="G81">
        <f t="shared" si="90"/>
        <v>7.6724848098936871E-2</v>
      </c>
      <c r="H81">
        <f t="shared" si="91"/>
        <v>5.8867023158049366E-3</v>
      </c>
      <c r="N81">
        <v>0.54108231719314159</v>
      </c>
      <c r="O81">
        <v>0.53732158376376693</v>
      </c>
      <c r="V81" s="2">
        <v>-4.2448826303999147E-2</v>
      </c>
      <c r="W81" s="3">
        <v>0.54455219520291398</v>
      </c>
      <c r="X81">
        <f t="shared" si="92"/>
        <v>0.51829435108155419</v>
      </c>
      <c r="Y81">
        <f t="shared" si="93"/>
        <v>0.62137060711215431</v>
      </c>
      <c r="AA81">
        <f t="shared" si="94"/>
        <v>-0.10307625603060011</v>
      </c>
      <c r="AB81">
        <f t="shared" si="95"/>
        <v>1.0624714557285826E-2</v>
      </c>
      <c r="AP81" s="2">
        <v>0.60951253597223243</v>
      </c>
      <c r="AQ81" s="3">
        <v>0.62355932558137706</v>
      </c>
      <c r="AR81">
        <f t="shared" si="96"/>
        <v>0.63277751863640352</v>
      </c>
      <c r="AS81">
        <f t="shared" si="97"/>
        <v>0.63524410801037634</v>
      </c>
      <c r="AU81">
        <f t="shared" si="98"/>
        <v>-2.4665893739728162E-3</v>
      </c>
      <c r="AV81">
        <f t="shared" si="99"/>
        <v>6.0840631397956097E-6</v>
      </c>
      <c r="BI81" s="2">
        <v>-0.2035801442946033</v>
      </c>
      <c r="BJ81" s="2">
        <v>0.1135965609049872</v>
      </c>
      <c r="BK81">
        <f t="shared" si="100"/>
        <v>0.49</v>
      </c>
      <c r="BL81">
        <f t="shared" si="101"/>
        <v>0.54569562245082071</v>
      </c>
      <c r="BM81" s="3"/>
      <c r="BN81">
        <f t="shared" si="102"/>
        <v>-5.5695622450820714E-2</v>
      </c>
      <c r="BO81">
        <f t="shared" si="103"/>
        <v>3.1020023601843645E-3</v>
      </c>
      <c r="CB81" s="2">
        <v>-0.83952678679214976</v>
      </c>
      <c r="CC81" s="3">
        <v>-9.9238559718250186E-2</v>
      </c>
      <c r="CD81">
        <f t="shared" si="104"/>
        <v>0.37832898659085956</v>
      </c>
      <c r="CE81">
        <f t="shared" si="105"/>
        <v>0.50832218257273343</v>
      </c>
      <c r="CG81">
        <f t="shared" si="106"/>
        <v>-0.12999319598187387</v>
      </c>
      <c r="CH81">
        <f t="shared" si="107"/>
        <v>1.6898231001581866E-2</v>
      </c>
      <c r="CT81" s="2">
        <v>-1.3062584777124726</v>
      </c>
      <c r="CU81" s="3">
        <v>-0.73601176927105061</v>
      </c>
      <c r="CV81">
        <f t="shared" si="108"/>
        <v>0.29637179485140447</v>
      </c>
      <c r="CW81">
        <f t="shared" si="109"/>
        <v>0.39650602557049486</v>
      </c>
      <c r="CY81">
        <f t="shared" si="110"/>
        <v>-0.10013423071909039</v>
      </c>
      <c r="CZ81">
        <f t="shared" si="111"/>
        <v>1.0026864161704025E-2</v>
      </c>
      <c r="DL81" s="2">
        <v>1.4485647852547749</v>
      </c>
      <c r="DM81" s="3">
        <v>0.61442811913599205</v>
      </c>
      <c r="DN81">
        <f t="shared" si="112"/>
        <v>0.78011348791304247</v>
      </c>
      <c r="DO81">
        <f t="shared" si="113"/>
        <v>0.63364068563299014</v>
      </c>
      <c r="DQ81">
        <f t="shared" si="114"/>
        <v>0.14647280228005233</v>
      </c>
      <c r="DR81">
        <f t="shared" si="115"/>
        <v>2.1454281807771303E-2</v>
      </c>
      <c r="ED81" s="2">
        <v>-1.2203252562854447</v>
      </c>
      <c r="EE81" s="3">
        <v>-0.30287770898324912</v>
      </c>
      <c r="EF81">
        <f t="shared" si="116"/>
        <v>0.31146150408326867</v>
      </c>
      <c r="EG81">
        <f t="shared" si="117"/>
        <v>0.47256353766678855</v>
      </c>
      <c r="EI81">
        <f t="shared" si="118"/>
        <v>-0.16110203358351988</v>
      </c>
      <c r="EJ81">
        <f t="shared" si="119"/>
        <v>2.5953865224745565E-2</v>
      </c>
      <c r="EW81" s="2">
        <v>-1.2203252562854447</v>
      </c>
      <c r="EX81" s="3">
        <v>-0.39369807817731206</v>
      </c>
      <c r="EY81">
        <f t="shared" si="120"/>
        <v>0.31146150408326867</v>
      </c>
      <c r="EZ81">
        <f t="shared" si="121"/>
        <v>0.45661565463958564</v>
      </c>
      <c r="FB81">
        <f t="shared" si="122"/>
        <v>-0.14515415055631697</v>
      </c>
      <c r="FC81">
        <f t="shared" si="123"/>
        <v>2.1069727423725936E-2</v>
      </c>
      <c r="FP81" s="2">
        <v>-1.0864554317680462</v>
      </c>
      <c r="FQ81" s="3">
        <v>-0.7856891683359547</v>
      </c>
      <c r="FR81">
        <f t="shared" si="124"/>
        <v>0.33496878908134831</v>
      </c>
      <c r="FS81">
        <f t="shared" si="125"/>
        <v>0.38778276936251899</v>
      </c>
      <c r="FU81">
        <f t="shared" si="126"/>
        <v>-5.281398028117068E-2</v>
      </c>
      <c r="FV81">
        <f t="shared" si="127"/>
        <v>2.7893165131398856E-3</v>
      </c>
      <c r="GI81" s="2">
        <v>-1.0184939426048869</v>
      </c>
      <c r="GJ81" s="3">
        <v>-0.61772079504741373</v>
      </c>
      <c r="GK81">
        <f t="shared" si="128"/>
        <v>0.3469026965202473</v>
      </c>
      <c r="GL81">
        <f t="shared" si="129"/>
        <v>0.41727769427029304</v>
      </c>
      <c r="GN81">
        <f t="shared" si="130"/>
        <v>-7.0374997750045742E-2</v>
      </c>
      <c r="GO81">
        <f t="shared" si="131"/>
        <v>4.9526403083189436E-3</v>
      </c>
    </row>
    <row r="82" spans="2:197" x14ac:dyDescent="0.25">
      <c r="B82" s="2">
        <v>-0.66895210030599583</v>
      </c>
      <c r="C82" s="2">
        <v>-0.11103237967630186</v>
      </c>
      <c r="D82">
        <f t="shared" si="88"/>
        <v>0.40828157510842333</v>
      </c>
      <c r="E82">
        <f t="shared" si="89"/>
        <v>0.50625121035797616</v>
      </c>
      <c r="G82">
        <f t="shared" si="90"/>
        <v>-9.7969635249552822E-2</v>
      </c>
      <c r="H82">
        <f t="shared" si="91"/>
        <v>9.5980494309304224E-3</v>
      </c>
      <c r="N82" s="1">
        <v>0.52678113306752417</v>
      </c>
      <c r="O82">
        <v>0.55903585533493949</v>
      </c>
      <c r="V82" s="2">
        <v>-1.3794038185756177</v>
      </c>
      <c r="W82" s="3">
        <v>-0.80732566818024465</v>
      </c>
      <c r="X82">
        <f t="shared" si="92"/>
        <v>0.28352761297434403</v>
      </c>
      <c r="Y82">
        <f t="shared" si="93"/>
        <v>0.383983441395711</v>
      </c>
      <c r="AA82">
        <f t="shared" si="94"/>
        <v>-0.10045582842136697</v>
      </c>
      <c r="AB82">
        <f t="shared" si="95"/>
        <v>1.009137346382312E-2</v>
      </c>
      <c r="AP82" s="2">
        <v>-1.3830750613560179</v>
      </c>
      <c r="AQ82" s="3">
        <v>-0.5234815838979624</v>
      </c>
      <c r="AR82">
        <f t="shared" si="96"/>
        <v>0.28288294976777656</v>
      </c>
      <c r="AS82">
        <f t="shared" si="97"/>
        <v>0.43382591940221171</v>
      </c>
      <c r="AU82">
        <f t="shared" si="98"/>
        <v>-0.15094296963443515</v>
      </c>
      <c r="AV82">
        <f t="shared" si="99"/>
        <v>2.2783780082062013E-2</v>
      </c>
      <c r="BI82" s="2">
        <v>0.3605209425882005</v>
      </c>
      <c r="BJ82" s="2">
        <v>-0.12695097852642376</v>
      </c>
      <c r="BK82">
        <f t="shared" si="100"/>
        <v>0.58905507133429558</v>
      </c>
      <c r="BL82">
        <f t="shared" si="101"/>
        <v>0.50345593486337592</v>
      </c>
      <c r="BM82" s="3"/>
      <c r="BN82">
        <f t="shared" si="102"/>
        <v>8.5599136470919657E-2</v>
      </c>
      <c r="BO82">
        <f t="shared" si="103"/>
        <v>7.3272121645671278E-3</v>
      </c>
      <c r="CB82" s="2">
        <v>1.690225976364115</v>
      </c>
      <c r="CC82" s="3">
        <v>0.25949052594702005</v>
      </c>
      <c r="CD82">
        <f t="shared" si="104"/>
        <v>0.8225487306039323</v>
      </c>
      <c r="CE82">
        <f t="shared" si="105"/>
        <v>0.57131432351438427</v>
      </c>
      <c r="CG82">
        <f t="shared" si="106"/>
        <v>0.25123440708954803</v>
      </c>
      <c r="CH82">
        <f t="shared" si="107"/>
        <v>6.3118727305636738E-2</v>
      </c>
      <c r="CT82" s="2">
        <v>-1.3536392179217185</v>
      </c>
      <c r="CU82" s="3">
        <v>-0.63794957898462346</v>
      </c>
      <c r="CV82">
        <f t="shared" si="108"/>
        <v>0.28805182754335767</v>
      </c>
      <c r="CW82">
        <f t="shared" si="109"/>
        <v>0.41372555852281723</v>
      </c>
      <c r="CY82">
        <f t="shared" si="110"/>
        <v>-0.12567373097945955</v>
      </c>
      <c r="CZ82">
        <f t="shared" si="111"/>
        <v>1.5793886658297573E-2</v>
      </c>
      <c r="DL82" s="2">
        <v>0.47979860163033733</v>
      </c>
      <c r="DM82" s="3">
        <v>-8.3450139971622136E-2</v>
      </c>
      <c r="DN82">
        <f t="shared" si="112"/>
        <v>0.61</v>
      </c>
      <c r="DO82">
        <f t="shared" si="113"/>
        <v>0.51109459886588438</v>
      </c>
      <c r="DQ82">
        <f t="shared" si="114"/>
        <v>9.8905401134115611E-2</v>
      </c>
      <c r="DR82">
        <f t="shared" si="115"/>
        <v>9.7822783735003176E-3</v>
      </c>
      <c r="ED82" s="2">
        <v>-0.48745107161368212</v>
      </c>
      <c r="EE82" s="3">
        <v>-0.21377139997897487</v>
      </c>
      <c r="EF82">
        <f t="shared" si="116"/>
        <v>0.44015280840760745</v>
      </c>
      <c r="EG82">
        <f t="shared" si="117"/>
        <v>0.48821043500486783</v>
      </c>
      <c r="EI82">
        <f t="shared" si="118"/>
        <v>-4.8057626597260372E-2</v>
      </c>
      <c r="EJ82">
        <f t="shared" si="119"/>
        <v>2.3095354741617074E-3</v>
      </c>
      <c r="EW82" s="2">
        <v>2.5299348394051591</v>
      </c>
      <c r="EX82" s="3">
        <v>0.72005386118902204</v>
      </c>
      <c r="EY82">
        <f t="shared" si="120"/>
        <v>0.97</v>
      </c>
      <c r="EZ82">
        <f t="shared" si="121"/>
        <v>0.65218836380113121</v>
      </c>
      <c r="FB82">
        <f t="shared" si="122"/>
        <v>0.31781163619886876</v>
      </c>
      <c r="FC82">
        <f t="shared" si="123"/>
        <v>0.1010042361034021</v>
      </c>
      <c r="FP82" s="2">
        <v>-0.92898824635776978</v>
      </c>
      <c r="FQ82" s="3">
        <v>-0.3658125350122684</v>
      </c>
      <c r="FR82">
        <f t="shared" si="124"/>
        <v>0.3626197254938609</v>
      </c>
      <c r="FS82">
        <f t="shared" si="125"/>
        <v>0.46151230265470078</v>
      </c>
      <c r="FU82">
        <f t="shared" si="126"/>
        <v>-9.8892577160839878E-2</v>
      </c>
      <c r="FV82">
        <f t="shared" si="127"/>
        <v>9.7797418175126685E-3</v>
      </c>
      <c r="GI82" s="2">
        <v>0.36105760655607949</v>
      </c>
      <c r="GJ82" s="3">
        <v>-3.4628897687057104E-2</v>
      </c>
      <c r="GK82">
        <f t="shared" si="128"/>
        <v>0.58914930850003933</v>
      </c>
      <c r="GL82">
        <f t="shared" si="129"/>
        <v>0.51966751558166302</v>
      </c>
      <c r="GN82">
        <f t="shared" si="130"/>
        <v>6.9481792918376306E-2</v>
      </c>
      <c r="GO82">
        <f t="shared" si="131"/>
        <v>4.8277195471521277E-3</v>
      </c>
    </row>
    <row r="83" spans="2:197" x14ac:dyDescent="0.25">
      <c r="B83" s="2">
        <v>-0.28926794180312454</v>
      </c>
      <c r="C83" s="2">
        <v>-0.38524848209601914</v>
      </c>
      <c r="D83">
        <f t="shared" si="88"/>
        <v>0.47495338673855692</v>
      </c>
      <c r="E83">
        <f t="shared" si="89"/>
        <v>0.45809938754143759</v>
      </c>
      <c r="G83">
        <f t="shared" si="90"/>
        <v>1.6853999197119329E-2</v>
      </c>
      <c r="H83">
        <f t="shared" si="91"/>
        <v>2.8405728893649902E-4</v>
      </c>
      <c r="N83" s="1">
        <v>0.25579062169460798</v>
      </c>
      <c r="O83">
        <v>0.62030027337895177</v>
      </c>
      <c r="V83" s="2">
        <v>2.5896929095493761</v>
      </c>
      <c r="W83" s="3">
        <v>0.88718085588171436</v>
      </c>
      <c r="X83">
        <f t="shared" si="92"/>
        <v>0.98049340275808594</v>
      </c>
      <c r="Y83">
        <f t="shared" si="93"/>
        <v>0.68153554423762353</v>
      </c>
      <c r="AA83">
        <f t="shared" si="94"/>
        <v>0.29895785852046242</v>
      </c>
      <c r="AB83">
        <f t="shared" si="95"/>
        <v>8.9375801171140828E-2</v>
      </c>
      <c r="AP83" s="2">
        <v>0.20770646016703859</v>
      </c>
      <c r="AQ83" s="3">
        <v>0.16386602736012129</v>
      </c>
      <c r="AR83">
        <f t="shared" si="96"/>
        <v>0.56222114066277662</v>
      </c>
      <c r="AS83">
        <f t="shared" si="97"/>
        <v>0.55452284455947942</v>
      </c>
      <c r="AU83">
        <f t="shared" si="98"/>
        <v>7.6982961032971975E-3</v>
      </c>
      <c r="AV83">
        <f t="shared" si="99"/>
        <v>5.9263762894040812E-5</v>
      </c>
      <c r="BI83" s="2">
        <v>-0.78360594326201416</v>
      </c>
      <c r="BJ83" s="2">
        <v>-0.25385661267250492</v>
      </c>
      <c r="BK83">
        <f t="shared" si="100"/>
        <v>0.38814857969882743</v>
      </c>
      <c r="BL83">
        <f t="shared" si="101"/>
        <v>0.48117154836710291</v>
      </c>
      <c r="BM83" s="3"/>
      <c r="BN83">
        <f t="shared" si="102"/>
        <v>-9.3022968668275474E-2</v>
      </c>
      <c r="BO83">
        <f t="shared" si="103"/>
        <v>8.6532726998589608E-3</v>
      </c>
      <c r="CB83" s="2">
        <v>-1.6296256793771011</v>
      </c>
      <c r="CC83" s="3">
        <v>-0.23142004585560602</v>
      </c>
      <c r="CD83">
        <f t="shared" si="104"/>
        <v>0.23958913306809887</v>
      </c>
      <c r="CE83">
        <f t="shared" si="105"/>
        <v>0.48511136656320991</v>
      </c>
      <c r="CG83">
        <f t="shared" si="106"/>
        <v>-0.24552223349511104</v>
      </c>
      <c r="CH83">
        <f t="shared" si="107"/>
        <v>6.0281167140427826E-2</v>
      </c>
      <c r="CT83" s="2">
        <v>-0.11952329102711255</v>
      </c>
      <c r="CU83" s="3">
        <v>7.2454700369458586E-2</v>
      </c>
      <c r="CV83">
        <f t="shared" si="108"/>
        <v>0.50476022257386211</v>
      </c>
      <c r="CW83">
        <f t="shared" si="109"/>
        <v>0.53847119047411174</v>
      </c>
      <c r="CY83">
        <f t="shared" si="110"/>
        <v>-3.3710967900249633E-2</v>
      </c>
      <c r="CZ83">
        <f t="shared" si="111"/>
        <v>1.1364293567716613E-3</v>
      </c>
      <c r="DL83" s="2">
        <v>0.47477673978493629</v>
      </c>
      <c r="DM83" s="3">
        <v>0.11331465704977405</v>
      </c>
      <c r="DN83">
        <f t="shared" si="112"/>
        <v>0.60911817067030305</v>
      </c>
      <c r="DO83">
        <f t="shared" si="113"/>
        <v>0.54564612067332574</v>
      </c>
      <c r="DQ83">
        <f t="shared" si="114"/>
        <v>6.3472049996977309E-2</v>
      </c>
      <c r="DR83">
        <f t="shared" si="115"/>
        <v>4.0287011308187872E-3</v>
      </c>
      <c r="ED83" s="2">
        <v>0.79875826700410013</v>
      </c>
      <c r="EE83" s="3">
        <v>0.547424214866713</v>
      </c>
      <c r="EF83">
        <f t="shared" si="116"/>
        <v>0.66600870684534796</v>
      </c>
      <c r="EG83">
        <f t="shared" si="117"/>
        <v>0.62187492826892277</v>
      </c>
      <c r="EI83">
        <f t="shared" si="118"/>
        <v>4.4133778576425198E-2</v>
      </c>
      <c r="EJ83">
        <f t="shared" si="119"/>
        <v>1.9477904114329277E-3</v>
      </c>
      <c r="EW83" s="2">
        <v>-0.84965995928780591</v>
      </c>
      <c r="EX83" s="3">
        <v>-0.37108659080422224</v>
      </c>
      <c r="EY83">
        <f t="shared" si="120"/>
        <v>0.37654962089251187</v>
      </c>
      <c r="EZ83">
        <f t="shared" si="121"/>
        <v>0.46058618855061367</v>
      </c>
      <c r="FB83">
        <f t="shared" si="122"/>
        <v>-8.4036567658101802E-2</v>
      </c>
      <c r="FC83">
        <f t="shared" si="123"/>
        <v>7.0621447037547214E-3</v>
      </c>
      <c r="FP83" s="2">
        <v>0.22982339095090581</v>
      </c>
      <c r="FQ83" s="3">
        <v>-0.36315935395483984</v>
      </c>
      <c r="FR83">
        <f t="shared" si="124"/>
        <v>0.56610483138317191</v>
      </c>
      <c r="FS83">
        <f t="shared" si="125"/>
        <v>0.4619781961709829</v>
      </c>
      <c r="FU83">
        <f t="shared" si="126"/>
        <v>0.10412663521218901</v>
      </c>
      <c r="FV83">
        <f t="shared" si="127"/>
        <v>1.0842356160612281E-2</v>
      </c>
      <c r="GI83" s="2">
        <v>0.11326015971081731</v>
      </c>
      <c r="GJ83" s="3">
        <v>-0.15260751602986927</v>
      </c>
      <c r="GK83">
        <f t="shared" si="128"/>
        <v>0.54563655104489672</v>
      </c>
      <c r="GL83">
        <f t="shared" si="129"/>
        <v>0.4989506959767811</v>
      </c>
      <c r="GN83">
        <f t="shared" si="130"/>
        <v>4.6685855068115623E-2</v>
      </c>
      <c r="GO83">
        <f t="shared" si="131"/>
        <v>2.1795690634410971E-3</v>
      </c>
    </row>
    <row r="84" spans="2:197" x14ac:dyDescent="0.25">
      <c r="B84" s="2">
        <v>-1.2097761168847577E-2</v>
      </c>
      <c r="C84" s="2">
        <v>-0.14695993027840459</v>
      </c>
      <c r="D84">
        <f t="shared" si="88"/>
        <v>0.52362394003634183</v>
      </c>
      <c r="E84">
        <f t="shared" si="89"/>
        <v>0.49994240122693268</v>
      </c>
      <c r="G84">
        <f t="shared" si="90"/>
        <v>2.3681538809409153E-2</v>
      </c>
      <c r="H84">
        <f t="shared" si="91"/>
        <v>5.6081528038155184E-4</v>
      </c>
      <c r="N84" s="1">
        <v>0.31146150408326867</v>
      </c>
      <c r="O84">
        <v>0.45002619734054805</v>
      </c>
      <c r="V84" s="2">
        <v>1.690225976364115</v>
      </c>
      <c r="W84" s="3">
        <v>0.38497775621536529</v>
      </c>
      <c r="X84">
        <f t="shared" si="92"/>
        <v>0.8225487306039323</v>
      </c>
      <c r="Y84">
        <f t="shared" si="93"/>
        <v>0.59334964100413157</v>
      </c>
      <c r="AA84">
        <f t="shared" si="94"/>
        <v>0.22919908959980073</v>
      </c>
      <c r="AB84">
        <f t="shared" si="95"/>
        <v>5.2532222673377482E-2</v>
      </c>
      <c r="AP84" s="2">
        <v>2.5299348394051591</v>
      </c>
      <c r="AQ84" s="3">
        <v>0.75174029778682028</v>
      </c>
      <c r="AR84">
        <f t="shared" si="96"/>
        <v>0.97</v>
      </c>
      <c r="AS84">
        <f t="shared" si="97"/>
        <v>0.65775244142925426</v>
      </c>
      <c r="AU84">
        <f t="shared" si="98"/>
        <v>0.31224755857074571</v>
      </c>
      <c r="AV84">
        <f t="shared" si="99"/>
        <v>9.7498537833391269E-2</v>
      </c>
      <c r="BI84" s="2">
        <v>0.54979797889110649</v>
      </c>
      <c r="BJ84" s="2">
        <v>0.38681452448429637</v>
      </c>
      <c r="BK84">
        <f t="shared" si="100"/>
        <v>0.62229175668892533</v>
      </c>
      <c r="BL84">
        <f t="shared" si="101"/>
        <v>0.59367217399712569</v>
      </c>
      <c r="BM84" s="3"/>
      <c r="BN84">
        <f t="shared" si="102"/>
        <v>2.861958269179965E-2</v>
      </c>
      <c r="BO84">
        <f t="shared" si="103"/>
        <v>8.1908051345275809E-4</v>
      </c>
      <c r="CB84" s="2">
        <v>-1.3062584777124726</v>
      </c>
      <c r="CC84" s="3">
        <v>-0.76050328730644967</v>
      </c>
      <c r="CD84">
        <f t="shared" si="104"/>
        <v>0.29637179485140447</v>
      </c>
      <c r="CE84">
        <f t="shared" si="105"/>
        <v>0.39220536187298694</v>
      </c>
      <c r="CG84">
        <f t="shared" si="106"/>
        <v>-9.5833567021582466E-2</v>
      </c>
      <c r="CH84">
        <f t="shared" si="107"/>
        <v>9.1840725680801382E-3</v>
      </c>
      <c r="CT84" s="2">
        <v>0.95895376234927343</v>
      </c>
      <c r="CU84" s="3">
        <v>6.7754903046084419E-2</v>
      </c>
      <c r="CV84">
        <f t="shared" si="108"/>
        <v>0.69413872926125175</v>
      </c>
      <c r="CW84">
        <f t="shared" si="109"/>
        <v>0.53764591505814663</v>
      </c>
      <c r="CY84">
        <f t="shared" si="110"/>
        <v>0.15649281420310512</v>
      </c>
      <c r="CZ84">
        <f t="shared" si="111"/>
        <v>2.449000089720758E-2</v>
      </c>
      <c r="DL84" s="2">
        <v>-2.5027872371871138E-2</v>
      </c>
      <c r="DM84" s="3">
        <v>-0.21358421842085623</v>
      </c>
      <c r="DN84">
        <f t="shared" si="112"/>
        <v>0.52135343725349226</v>
      </c>
      <c r="DO84">
        <f t="shared" si="113"/>
        <v>0.48824330372826341</v>
      </c>
      <c r="DQ84">
        <f t="shared" si="114"/>
        <v>3.3110133525228846E-2</v>
      </c>
      <c r="DR84">
        <f t="shared" si="115"/>
        <v>1.0962809420584831E-3</v>
      </c>
      <c r="ED84" s="2">
        <v>-0.45618079736846956</v>
      </c>
      <c r="EE84" s="3">
        <v>-0.48149421388779806</v>
      </c>
      <c r="EF84">
        <f t="shared" si="116"/>
        <v>0.44564380872302795</v>
      </c>
      <c r="EG84">
        <f t="shared" si="117"/>
        <v>0.44119882122461213</v>
      </c>
      <c r="EI84">
        <f t="shared" si="118"/>
        <v>4.44498749841582E-3</v>
      </c>
      <c r="EJ84">
        <f t="shared" si="119"/>
        <v>1.975791386107293E-5</v>
      </c>
      <c r="EW84" s="2">
        <v>-0.65361993529885654</v>
      </c>
      <c r="EX84" s="3">
        <v>-0.29509060243319379</v>
      </c>
      <c r="EY84">
        <f t="shared" si="120"/>
        <v>0.41097387394245644</v>
      </c>
      <c r="EZ84">
        <f t="shared" si="121"/>
        <v>0.47393093867476382</v>
      </c>
      <c r="FB84">
        <f t="shared" si="122"/>
        <v>-6.2957064732307388E-2</v>
      </c>
      <c r="FC84">
        <f t="shared" si="123"/>
        <v>3.963591999707943E-3</v>
      </c>
      <c r="FP84" s="2">
        <v>0.54779614206363625</v>
      </c>
      <c r="FQ84" s="3">
        <v>0.31761433380062487</v>
      </c>
      <c r="FR84">
        <f t="shared" si="124"/>
        <v>0.62194023797294407</v>
      </c>
      <c r="FS84">
        <f t="shared" si="125"/>
        <v>0.58152075294173233</v>
      </c>
      <c r="FU84">
        <f t="shared" si="126"/>
        <v>4.0419485031211733E-2</v>
      </c>
      <c r="FV84">
        <f t="shared" si="127"/>
        <v>1.6337347701883493E-3</v>
      </c>
      <c r="GI84" s="2">
        <v>1.7461619956902619</v>
      </c>
      <c r="GJ84" s="3">
        <v>0.58305234654935734</v>
      </c>
      <c r="GK84">
        <f t="shared" si="128"/>
        <v>0.8323709885526378</v>
      </c>
      <c r="GL84">
        <f t="shared" si="129"/>
        <v>0.62813116001070846</v>
      </c>
      <c r="GN84">
        <f t="shared" si="130"/>
        <v>0.20423982854192935</v>
      </c>
      <c r="GO84">
        <f t="shared" si="131"/>
        <v>4.1713907562836695E-2</v>
      </c>
    </row>
    <row r="85" spans="2:197" x14ac:dyDescent="0.25">
      <c r="B85" s="2">
        <v>-1.5531704915329725</v>
      </c>
      <c r="C85" s="2">
        <v>-1.0028446566209925</v>
      </c>
      <c r="D85">
        <f t="shared" si="88"/>
        <v>0.25301451774095368</v>
      </c>
      <c r="E85">
        <f t="shared" si="89"/>
        <v>0.34965068119092302</v>
      </c>
      <c r="G85">
        <f t="shared" si="90"/>
        <v>-9.6636163449969337E-2</v>
      </c>
      <c r="H85">
        <f t="shared" si="91"/>
        <v>9.3385480863291889E-3</v>
      </c>
      <c r="N85" s="1">
        <v>0.49252488217185592</v>
      </c>
      <c r="O85">
        <v>0.42540170749323336</v>
      </c>
      <c r="V85" s="2">
        <v>-0.40608091969089505</v>
      </c>
      <c r="W85" s="3">
        <v>-1.3293563186665601E-2</v>
      </c>
      <c r="X85">
        <f t="shared" si="92"/>
        <v>0.45444125136688984</v>
      </c>
      <c r="Y85">
        <f t="shared" si="93"/>
        <v>0.52341395949042369</v>
      </c>
      <c r="AA85">
        <f t="shared" si="94"/>
        <v>-6.8972708123533844E-2</v>
      </c>
      <c r="AB85">
        <f t="shared" si="95"/>
        <v>4.7572344658941912E-3</v>
      </c>
      <c r="AP85" s="2">
        <v>0.31315130855943868</v>
      </c>
      <c r="AQ85" s="3">
        <v>-0.51003773642192773</v>
      </c>
      <c r="AR85">
        <f t="shared" si="96"/>
        <v>0.58073705425028788</v>
      </c>
      <c r="AS85">
        <f t="shared" si="97"/>
        <v>0.43618663329146301</v>
      </c>
      <c r="AU85">
        <f t="shared" si="98"/>
        <v>0.14455042095882487</v>
      </c>
      <c r="AV85">
        <f t="shared" si="99"/>
        <v>2.0894824199373475E-2</v>
      </c>
      <c r="BI85" s="2">
        <v>-0.81267868422385547</v>
      </c>
      <c r="BJ85" s="2">
        <v>-0.1960771971624537</v>
      </c>
      <c r="BK85">
        <f t="shared" si="100"/>
        <v>0.38304346202253947</v>
      </c>
      <c r="BL85">
        <f t="shared" si="101"/>
        <v>0.49131750315798794</v>
      </c>
      <c r="BM85" s="3"/>
      <c r="BN85">
        <f t="shared" si="102"/>
        <v>-0.10827404113544847</v>
      </c>
      <c r="BO85">
        <f t="shared" si="103"/>
        <v>1.1723267983800788E-2</v>
      </c>
      <c r="CB85" s="2">
        <v>0.92267359866428345</v>
      </c>
      <c r="CC85" s="3">
        <v>0.24382961701688768</v>
      </c>
      <c r="CD85">
        <f t="shared" si="104"/>
        <v>0.6877680019476502</v>
      </c>
      <c r="CE85">
        <f t="shared" si="105"/>
        <v>0.56856429787659202</v>
      </c>
      <c r="CG85">
        <f t="shared" si="106"/>
        <v>0.11920370407105818</v>
      </c>
      <c r="CH85">
        <f t="shared" si="107"/>
        <v>1.4209523064260413E-2</v>
      </c>
      <c r="CT85" s="2">
        <v>-0.92898824635776978</v>
      </c>
      <c r="CU85" s="3">
        <v>-0.23191567497724744</v>
      </c>
      <c r="CV85">
        <f t="shared" si="108"/>
        <v>0.3626197254938609</v>
      </c>
      <c r="CW85">
        <f t="shared" si="109"/>
        <v>0.48502433503793696</v>
      </c>
      <c r="CY85">
        <f t="shared" si="110"/>
        <v>-0.12240460954407606</v>
      </c>
      <c r="CZ85">
        <f t="shared" si="111"/>
        <v>1.4982888437637716E-2</v>
      </c>
      <c r="DL85" s="2">
        <v>-0.11952329102711255</v>
      </c>
      <c r="DM85" s="3">
        <v>-3.8564338534774888E-2</v>
      </c>
      <c r="DN85">
        <f t="shared" si="112"/>
        <v>0.50476022257386211</v>
      </c>
      <c r="DO85">
        <f t="shared" si="113"/>
        <v>0.51897645970007145</v>
      </c>
      <c r="DQ85">
        <f t="shared" si="114"/>
        <v>-1.4216237126209341E-2</v>
      </c>
      <c r="DR85">
        <f t="shared" si="115"/>
        <v>2.0210139802861283E-4</v>
      </c>
      <c r="ED85" s="2">
        <v>1.3908702519535281</v>
      </c>
      <c r="EE85" s="3">
        <v>0.26173217889874711</v>
      </c>
      <c r="EF85">
        <f t="shared" si="116"/>
        <v>0.7699824382755841</v>
      </c>
      <c r="EG85">
        <f t="shared" si="117"/>
        <v>0.57170795348284797</v>
      </c>
      <c r="EI85">
        <f t="shared" si="118"/>
        <v>0.19827448479273613</v>
      </c>
      <c r="EJ85">
        <f t="shared" si="119"/>
        <v>3.9312771319824948E-2</v>
      </c>
      <c r="EW85" s="2">
        <v>-0.42384605846118117</v>
      </c>
      <c r="EX85" s="3">
        <v>-8.8934605635591288E-2</v>
      </c>
      <c r="EY85">
        <f t="shared" si="120"/>
        <v>0.45132172699603901</v>
      </c>
      <c r="EZ85">
        <f t="shared" si="121"/>
        <v>0.51013153719093352</v>
      </c>
      <c r="FB85">
        <f t="shared" si="122"/>
        <v>-5.8809810194894507E-2</v>
      </c>
      <c r="FC85">
        <f t="shared" si="123"/>
        <v>3.458593775159518E-3</v>
      </c>
      <c r="FP85" s="2">
        <v>-1.0391548051960595</v>
      </c>
      <c r="FQ85" s="3">
        <v>-0.44997212916065188</v>
      </c>
      <c r="FR85">
        <f t="shared" si="124"/>
        <v>0.34327468858800614</v>
      </c>
      <c r="FS85">
        <f t="shared" si="125"/>
        <v>0.44673403897876951</v>
      </c>
      <c r="FU85">
        <f t="shared" si="126"/>
        <v>-0.10345935039076337</v>
      </c>
      <c r="FV85">
        <f t="shared" si="127"/>
        <v>1.0703837183278749E-2</v>
      </c>
      <c r="GI85" s="2">
        <v>0.68039050738037266</v>
      </c>
      <c r="GJ85" s="3">
        <v>3.1022806031040125E-2</v>
      </c>
      <c r="GK85">
        <f t="shared" si="128"/>
        <v>0.64522355477623838</v>
      </c>
      <c r="GL85">
        <f t="shared" si="129"/>
        <v>0.53119582911665408</v>
      </c>
      <c r="GN85">
        <f t="shared" si="130"/>
        <v>0.1140277256595843</v>
      </c>
      <c r="GO85">
        <f t="shared" si="131"/>
        <v>1.3002322219097419E-2</v>
      </c>
    </row>
    <row r="86" spans="2:197" x14ac:dyDescent="0.25">
      <c r="B86" s="2">
        <v>-1.24780967664861</v>
      </c>
      <c r="C86" s="2">
        <v>0.10078672912733194</v>
      </c>
      <c r="D86">
        <f t="shared" si="88"/>
        <v>0.30663529246453314</v>
      </c>
      <c r="E86">
        <f t="shared" si="89"/>
        <v>0.54344624050488666</v>
      </c>
      <c r="G86">
        <f t="shared" si="90"/>
        <v>-0.23681094804035352</v>
      </c>
      <c r="H86">
        <f t="shared" si="91"/>
        <v>5.6079425111771011E-2</v>
      </c>
      <c r="N86" s="1">
        <v>0.46753463666992268</v>
      </c>
      <c r="O86">
        <v>0.55949022799690218</v>
      </c>
      <c r="V86" s="2">
        <v>0.92267359866428345</v>
      </c>
      <c r="W86" s="3">
        <v>5.6431749864078007E-2</v>
      </c>
      <c r="X86">
        <f t="shared" si="92"/>
        <v>0.6877680019476502</v>
      </c>
      <c r="Y86">
        <f t="shared" si="93"/>
        <v>0.53565759102854626</v>
      </c>
      <c r="AA86">
        <f t="shared" si="94"/>
        <v>0.15211041091910393</v>
      </c>
      <c r="AB86">
        <f t="shared" si="95"/>
        <v>2.3137577109978654E-2</v>
      </c>
      <c r="AP86" s="2">
        <v>0.41647877292681079</v>
      </c>
      <c r="AQ86" s="3">
        <v>0.33828007187308978</v>
      </c>
      <c r="AR86">
        <f t="shared" si="96"/>
        <v>0.59888115925504981</v>
      </c>
      <c r="AS86">
        <f t="shared" si="97"/>
        <v>0.58514961699915824</v>
      </c>
      <c r="AU86">
        <f t="shared" si="98"/>
        <v>1.3731542255891571E-2</v>
      </c>
      <c r="AV86">
        <f t="shared" si="99"/>
        <v>1.8855525272533578E-4</v>
      </c>
      <c r="BI86" s="2">
        <v>-0.34031433640731373</v>
      </c>
      <c r="BJ86" s="2">
        <v>0.26038612613934187</v>
      </c>
      <c r="BK86">
        <f t="shared" si="100"/>
        <v>0.4659897375337344</v>
      </c>
      <c r="BL86">
        <f t="shared" si="101"/>
        <v>0.57147158919424257</v>
      </c>
      <c r="BM86" s="3"/>
      <c r="BN86">
        <f t="shared" si="102"/>
        <v>-0.10548185166050816</v>
      </c>
      <c r="BO86">
        <f t="shared" si="103"/>
        <v>1.1126421029729449E-2</v>
      </c>
      <c r="CB86" s="2">
        <v>1.8939150310756041</v>
      </c>
      <c r="CC86" s="3">
        <v>0.49253877010167924</v>
      </c>
      <c r="CD86">
        <f t="shared" si="104"/>
        <v>0.85831613881077673</v>
      </c>
      <c r="CE86">
        <f t="shared" si="105"/>
        <v>0.61223714920266037</v>
      </c>
      <c r="CG86">
        <f t="shared" si="106"/>
        <v>0.24607898960811636</v>
      </c>
      <c r="CH86">
        <f t="shared" si="107"/>
        <v>6.055486912655144E-2</v>
      </c>
      <c r="CT86" s="2">
        <v>8.7324604558639538E-2</v>
      </c>
      <c r="CU86" s="3">
        <v>6.5667600497673687E-2</v>
      </c>
      <c r="CV86">
        <f t="shared" si="108"/>
        <v>0.54108231719314159</v>
      </c>
      <c r="CW86">
        <f t="shared" si="109"/>
        <v>0.53727938872512437</v>
      </c>
      <c r="CY86">
        <f t="shared" si="110"/>
        <v>3.8029284680172193E-3</v>
      </c>
      <c r="CZ86">
        <f t="shared" si="111"/>
        <v>1.4462264932855795E-5</v>
      </c>
      <c r="DL86" s="2">
        <v>-0.65361993529885654</v>
      </c>
      <c r="DM86" s="3">
        <v>-0.25319121515931337</v>
      </c>
      <c r="DN86">
        <f t="shared" si="112"/>
        <v>0.41097387394245644</v>
      </c>
      <c r="DO86">
        <f t="shared" si="113"/>
        <v>0.48128839089704567</v>
      </c>
      <c r="DQ86">
        <f t="shared" si="114"/>
        <v>-7.0314516954589235E-2</v>
      </c>
      <c r="DR86">
        <f t="shared" si="115"/>
        <v>4.9441312945572172E-3</v>
      </c>
      <c r="ED86" s="2">
        <v>0.6168405367295926</v>
      </c>
      <c r="EE86" s="3">
        <v>4.7678288125415351E-2</v>
      </c>
      <c r="EF86">
        <f t="shared" si="116"/>
        <v>0.63406430154577398</v>
      </c>
      <c r="EG86">
        <f t="shared" si="117"/>
        <v>0.53412049989876897</v>
      </c>
      <c r="EI86">
        <f t="shared" si="118"/>
        <v>9.9943801647005004E-2</v>
      </c>
      <c r="EJ86">
        <f t="shared" si="119"/>
        <v>9.9887634876558804E-3</v>
      </c>
      <c r="EW86" s="2">
        <v>-1.3362101794129195</v>
      </c>
      <c r="EX86" s="3">
        <v>-0.24378545174165225</v>
      </c>
      <c r="EY86">
        <f t="shared" si="120"/>
        <v>0.29111233335148767</v>
      </c>
      <c r="EZ86">
        <f t="shared" si="121"/>
        <v>0.48294002495334293</v>
      </c>
      <c r="FB86">
        <f t="shared" si="122"/>
        <v>-0.19182769160185525</v>
      </c>
      <c r="FC86">
        <f t="shared" si="123"/>
        <v>3.6797863265296486E-2</v>
      </c>
      <c r="FP86" s="2">
        <v>-1.3536392179217185</v>
      </c>
      <c r="FQ86" s="3">
        <v>-0.8719071809759672</v>
      </c>
      <c r="FR86">
        <f t="shared" si="124"/>
        <v>0.28805182754335767</v>
      </c>
      <c r="FS86">
        <f t="shared" si="125"/>
        <v>0.37264305133866071</v>
      </c>
      <c r="FU86">
        <f t="shared" si="126"/>
        <v>-8.4591223795303039E-2</v>
      </c>
      <c r="FV86">
        <f t="shared" si="127"/>
        <v>7.1556751431870432E-3</v>
      </c>
      <c r="GI86" s="2">
        <v>-1.7569629102755477</v>
      </c>
      <c r="GJ86" s="3">
        <v>-0.4721601304546425</v>
      </c>
      <c r="GK86">
        <f t="shared" si="128"/>
        <v>0.21722895900805878</v>
      </c>
      <c r="GL86">
        <f t="shared" si="129"/>
        <v>0.44283786841280448</v>
      </c>
      <c r="GN86">
        <f t="shared" si="130"/>
        <v>-0.22560890940474571</v>
      </c>
      <c r="GO86">
        <f t="shared" si="131"/>
        <v>5.0899380002798755E-2</v>
      </c>
    </row>
    <row r="87" spans="2:197" x14ac:dyDescent="0.25">
      <c r="B87" s="2">
        <v>-0.56326342369319049</v>
      </c>
      <c r="C87" s="2">
        <v>-0.18989267273881855</v>
      </c>
      <c r="D87">
        <f t="shared" si="88"/>
        <v>0.4268403044648228</v>
      </c>
      <c r="E87">
        <f t="shared" si="89"/>
        <v>0.49240349381143111</v>
      </c>
      <c r="G87">
        <f t="shared" si="90"/>
        <v>-6.5563189346608319E-2</v>
      </c>
      <c r="H87">
        <f t="shared" si="91"/>
        <v>4.2985317972992149E-3</v>
      </c>
      <c r="N87" s="1">
        <v>0.8323709885526378</v>
      </c>
      <c r="O87">
        <v>0.58944099336782729</v>
      </c>
      <c r="V87" s="2">
        <v>1.7461619956902619</v>
      </c>
      <c r="W87" s="3">
        <v>0.3878892875524908</v>
      </c>
      <c r="X87">
        <f t="shared" si="92"/>
        <v>0.8323709885526378</v>
      </c>
      <c r="Y87">
        <f t="shared" si="93"/>
        <v>0.59386090033512251</v>
      </c>
      <c r="AA87">
        <f t="shared" si="94"/>
        <v>0.23851008821751529</v>
      </c>
      <c r="AB87">
        <f t="shared" si="95"/>
        <v>5.6887062181526928E-2</v>
      </c>
      <c r="AP87" s="2">
        <v>6.3630857983299774E-2</v>
      </c>
      <c r="AQ87" s="3">
        <v>-8.3989316107052736E-2</v>
      </c>
      <c r="AR87">
        <f t="shared" si="96"/>
        <v>0.5369217406373219</v>
      </c>
      <c r="AS87">
        <f t="shared" si="97"/>
        <v>0.5109999205683261</v>
      </c>
      <c r="AU87">
        <f t="shared" si="98"/>
        <v>2.5921820068995793E-2</v>
      </c>
      <c r="AV87">
        <f t="shared" si="99"/>
        <v>6.7194075568939311E-4</v>
      </c>
      <c r="BI87" s="2">
        <v>-1.2097761168847577E-2</v>
      </c>
      <c r="BJ87" s="2">
        <v>-4.1577933221591638E-2</v>
      </c>
      <c r="BK87">
        <f t="shared" si="100"/>
        <v>0.52362394003634183</v>
      </c>
      <c r="BL87">
        <f t="shared" si="101"/>
        <v>0.51844727824019365</v>
      </c>
      <c r="BM87" s="3"/>
      <c r="BN87">
        <f t="shared" si="102"/>
        <v>5.1766617961481742E-3</v>
      </c>
      <c r="BO87">
        <f t="shared" si="103"/>
        <v>2.679782735170004E-5</v>
      </c>
      <c r="CB87" s="2">
        <v>2.5896929095493761</v>
      </c>
      <c r="CC87" s="3">
        <v>0.61759221900993777</v>
      </c>
      <c r="CD87">
        <f t="shared" si="104"/>
        <v>0.98049340275808594</v>
      </c>
      <c r="CE87">
        <f t="shared" si="105"/>
        <v>0.63419629551570544</v>
      </c>
      <c r="CG87">
        <f t="shared" si="106"/>
        <v>0.3462971072423805</v>
      </c>
      <c r="CH87">
        <f t="shared" si="107"/>
        <v>0.11992168648444078</v>
      </c>
      <c r="CT87" s="2">
        <v>-1.3362101794129195</v>
      </c>
      <c r="CU87" s="3">
        <v>-0.18038932118223908</v>
      </c>
      <c r="CV87">
        <f t="shared" si="108"/>
        <v>0.29111233335148767</v>
      </c>
      <c r="CW87">
        <f t="shared" si="109"/>
        <v>0.49407226415816763</v>
      </c>
      <c r="CY87">
        <f t="shared" si="110"/>
        <v>-0.20295993080667996</v>
      </c>
      <c r="CZ87">
        <f t="shared" si="111"/>
        <v>4.1192733513052318E-2</v>
      </c>
      <c r="DL87" s="2">
        <v>1.5758396831714319</v>
      </c>
      <c r="DM87" s="3">
        <v>0.57491950208470088</v>
      </c>
      <c r="DN87">
        <f t="shared" si="112"/>
        <v>0.80246271642076716</v>
      </c>
      <c r="DO87">
        <f t="shared" si="113"/>
        <v>0.62670304808656918</v>
      </c>
      <c r="DQ87">
        <f t="shared" si="114"/>
        <v>0.17575966833419798</v>
      </c>
      <c r="DR87">
        <f t="shared" si="115"/>
        <v>3.0891461012947277E-2</v>
      </c>
      <c r="ED87" s="2">
        <v>0.36105760655607949</v>
      </c>
      <c r="EE87" s="3">
        <v>0.26543650621003079</v>
      </c>
      <c r="EF87">
        <f t="shared" si="116"/>
        <v>0.58914930850003933</v>
      </c>
      <c r="EG87">
        <f t="shared" si="117"/>
        <v>0.57235842626972455</v>
      </c>
      <c r="EI87">
        <f t="shared" si="118"/>
        <v>1.6790882230314774E-2</v>
      </c>
      <c r="EJ87">
        <f t="shared" si="119"/>
        <v>2.8193372607230043E-4</v>
      </c>
      <c r="EW87" s="2">
        <v>-0.82691964288274822</v>
      </c>
      <c r="EX87" s="3">
        <v>0.20434114276487961</v>
      </c>
      <c r="EY87">
        <f t="shared" si="120"/>
        <v>0.38054277693501282</v>
      </c>
      <c r="EZ87">
        <f t="shared" si="121"/>
        <v>0.56163019736717779</v>
      </c>
      <c r="FB87">
        <f t="shared" si="122"/>
        <v>-0.18108742043216497</v>
      </c>
      <c r="FC87">
        <f t="shared" si="123"/>
        <v>3.2792653838775679E-2</v>
      </c>
      <c r="FP87" s="2">
        <v>-0.82691964288274822</v>
      </c>
      <c r="FQ87" s="3">
        <v>0.21100572806807041</v>
      </c>
      <c r="FR87">
        <f t="shared" si="124"/>
        <v>0.38054277693501282</v>
      </c>
      <c r="FS87">
        <f t="shared" si="125"/>
        <v>0.56280048579237674</v>
      </c>
      <c r="FU87">
        <f t="shared" si="126"/>
        <v>-0.18225770885736392</v>
      </c>
      <c r="FV87">
        <f t="shared" si="127"/>
        <v>3.3217872437935628E-2</v>
      </c>
      <c r="GI87" s="2">
        <v>6.3630857983299774E-2</v>
      </c>
      <c r="GJ87" s="3">
        <v>0.11876856721428526</v>
      </c>
      <c r="GK87">
        <f t="shared" si="128"/>
        <v>0.5369217406373219</v>
      </c>
      <c r="GL87">
        <f t="shared" si="129"/>
        <v>0.54660381686104598</v>
      </c>
      <c r="GN87">
        <f t="shared" si="130"/>
        <v>-9.6820762237240787E-3</v>
      </c>
      <c r="GO87">
        <f t="shared" si="131"/>
        <v>9.3742600002003117E-5</v>
      </c>
    </row>
    <row r="88" spans="2:197" x14ac:dyDescent="0.25">
      <c r="B88" s="2">
        <v>0.10388833319358505</v>
      </c>
      <c r="C88" s="2">
        <v>-0.79010051992121699</v>
      </c>
      <c r="D88">
        <f t="shared" si="88"/>
        <v>0.54399087624336961</v>
      </c>
      <c r="E88">
        <f t="shared" si="89"/>
        <v>0.38700814446616671</v>
      </c>
      <c r="G88">
        <f t="shared" si="90"/>
        <v>0.1569827317772029</v>
      </c>
      <c r="H88">
        <f t="shared" si="91"/>
        <v>2.4643578076233227E-2</v>
      </c>
      <c r="N88" s="1">
        <v>0.58945491194329924</v>
      </c>
      <c r="O88">
        <v>0.62093913372561493</v>
      </c>
      <c r="V88" s="2">
        <v>-1.3362101794129195</v>
      </c>
      <c r="W88" s="3">
        <v>-0.275110191114595</v>
      </c>
      <c r="X88">
        <f t="shared" si="92"/>
        <v>0.29111233335148767</v>
      </c>
      <c r="Y88">
        <f t="shared" si="93"/>
        <v>0.47743946066572313</v>
      </c>
      <c r="AA88">
        <f t="shared" si="94"/>
        <v>-0.18632712731423545</v>
      </c>
      <c r="AB88">
        <f t="shared" si="95"/>
        <v>3.4717798373175304E-2</v>
      </c>
      <c r="AP88" s="2">
        <v>-0.45618079736846956</v>
      </c>
      <c r="AQ88" s="3">
        <v>-0.67075212134654805</v>
      </c>
      <c r="AR88">
        <f t="shared" si="96"/>
        <v>0.44564380872302795</v>
      </c>
      <c r="AS88">
        <f t="shared" si="97"/>
        <v>0.40796549485840927</v>
      </c>
      <c r="AU88">
        <f t="shared" si="98"/>
        <v>3.7678313864618673E-2</v>
      </c>
      <c r="AV88">
        <f t="shared" si="99"/>
        <v>1.4196553356807158E-3</v>
      </c>
      <c r="BI88" s="2">
        <v>-0.29470549853213879</v>
      </c>
      <c r="BJ88" s="2">
        <v>-0.13129937688316004</v>
      </c>
      <c r="BK88">
        <f t="shared" si="100"/>
        <v>0.47399856218281433</v>
      </c>
      <c r="BL88">
        <f t="shared" si="101"/>
        <v>0.50269236443347898</v>
      </c>
      <c r="BM88" s="3"/>
      <c r="BN88">
        <f t="shared" si="102"/>
        <v>-2.8693802250664646E-2</v>
      </c>
      <c r="BO88">
        <f t="shared" si="103"/>
        <v>8.2333428760024755E-4</v>
      </c>
      <c r="CB88" s="2">
        <v>-1.0990517593584785</v>
      </c>
      <c r="CC88" s="3">
        <v>4.4398722802199829E-2</v>
      </c>
      <c r="CD88">
        <f t="shared" si="104"/>
        <v>0.33275689806210684</v>
      </c>
      <c r="CE88">
        <f t="shared" si="105"/>
        <v>0.5335446145041286</v>
      </c>
      <c r="CG88">
        <f t="shared" si="106"/>
        <v>-0.20078771644202176</v>
      </c>
      <c r="CH88">
        <f t="shared" si="107"/>
        <v>4.0315707074001735E-2</v>
      </c>
      <c r="CT88" s="2">
        <v>5.427441323433628E-2</v>
      </c>
      <c r="CU88" s="3">
        <v>0.10375178898596349</v>
      </c>
      <c r="CV88">
        <f t="shared" si="108"/>
        <v>0.53527876684486664</v>
      </c>
      <c r="CW88">
        <f t="shared" si="109"/>
        <v>0.54396689934181641</v>
      </c>
      <c r="CY88">
        <f t="shared" si="110"/>
        <v>-8.6881324969497742E-3</v>
      </c>
      <c r="CZ88">
        <f t="shared" si="111"/>
        <v>7.5483646284554718E-5</v>
      </c>
      <c r="DL88" s="2">
        <v>0.3605209425882005</v>
      </c>
      <c r="DM88" s="3">
        <v>-4.7023520083306493E-2</v>
      </c>
      <c r="DN88">
        <f t="shared" si="112"/>
        <v>0.58905507133429558</v>
      </c>
      <c r="DO88">
        <f t="shared" si="113"/>
        <v>0.51749104360851617</v>
      </c>
      <c r="DQ88">
        <f t="shared" si="114"/>
        <v>7.1564027725779411E-2</v>
      </c>
      <c r="DR88">
        <f t="shared" si="115"/>
        <v>5.121410064336124E-3</v>
      </c>
      <c r="ED88" s="2">
        <v>0.74817362561585732</v>
      </c>
      <c r="EE88" s="3">
        <v>0.18907068516002898</v>
      </c>
      <c r="EF88">
        <f t="shared" si="116"/>
        <v>0.65712614062158681</v>
      </c>
      <c r="EG88">
        <f t="shared" si="117"/>
        <v>0.55894873423489688</v>
      </c>
      <c r="EI88">
        <f t="shared" si="118"/>
        <v>9.8177406386689925E-2</v>
      </c>
      <c r="EJ88">
        <f t="shared" si="119"/>
        <v>9.6388031248172638E-3</v>
      </c>
      <c r="EW88" s="2">
        <v>-1.3062584777124726</v>
      </c>
      <c r="EX88" s="3">
        <v>-0.97823357888084406</v>
      </c>
      <c r="EY88">
        <f t="shared" si="120"/>
        <v>0.29637179485140447</v>
      </c>
      <c r="EZ88">
        <f t="shared" si="121"/>
        <v>0.35397233934378303</v>
      </c>
      <c r="FB88">
        <f t="shared" si="122"/>
        <v>-5.7600544492378558E-2</v>
      </c>
      <c r="FC88">
        <f t="shared" si="123"/>
        <v>3.3178227258184819E-3</v>
      </c>
      <c r="FP88" s="2">
        <v>2.0174007799614539</v>
      </c>
      <c r="FQ88" s="3">
        <v>0.80274834112671878</v>
      </c>
      <c r="FR88">
        <f t="shared" si="124"/>
        <v>0.88000000000000012</v>
      </c>
      <c r="FS88">
        <f t="shared" si="125"/>
        <v>0.66670935622546024</v>
      </c>
      <c r="FU88">
        <f t="shared" si="126"/>
        <v>0.21329064377453988</v>
      </c>
      <c r="FV88">
        <f t="shared" si="127"/>
        <v>4.5492898721757664E-2</v>
      </c>
      <c r="GI88" s="2">
        <v>0.60951253597223243</v>
      </c>
      <c r="GJ88" s="3">
        <v>0.14572720558849922</v>
      </c>
      <c r="GK88">
        <f t="shared" si="128"/>
        <v>0.63277751863640352</v>
      </c>
      <c r="GL88">
        <f t="shared" si="129"/>
        <v>0.55133770216871258</v>
      </c>
      <c r="GN88">
        <f t="shared" si="130"/>
        <v>8.143981646769094E-2</v>
      </c>
      <c r="GO88">
        <f t="shared" si="131"/>
        <v>6.6324437062911844E-3</v>
      </c>
    </row>
    <row r="89" spans="2:197" x14ac:dyDescent="0.25">
      <c r="B89" s="2">
        <v>2.0174007799614539</v>
      </c>
      <c r="C89" s="2">
        <v>0.42058583048111503</v>
      </c>
      <c r="D89">
        <f t="shared" si="88"/>
        <v>0.88000000000000012</v>
      </c>
      <c r="E89">
        <f t="shared" si="89"/>
        <v>0.59960235070189449</v>
      </c>
      <c r="G89">
        <f t="shared" si="90"/>
        <v>0.28039764929810562</v>
      </c>
      <c r="H89">
        <f t="shared" si="91"/>
        <v>7.8622841731903426E-2</v>
      </c>
      <c r="N89" s="1">
        <v>0.52362394003634183</v>
      </c>
      <c r="O89">
        <v>0.49936729756492659</v>
      </c>
      <c r="V89" s="2">
        <v>-1.3062584777124726</v>
      </c>
      <c r="W89" s="3">
        <v>-0.76188730104926006</v>
      </c>
      <c r="X89">
        <f t="shared" si="92"/>
        <v>0.29637179485140447</v>
      </c>
      <c r="Y89">
        <f t="shared" si="93"/>
        <v>0.3919623317083416</v>
      </c>
      <c r="AA89">
        <f t="shared" si="94"/>
        <v>-9.5590536856937136E-2</v>
      </c>
      <c r="AB89">
        <f t="shared" si="95"/>
        <v>9.1375507365974579E-3</v>
      </c>
      <c r="AP89" s="2">
        <v>-0.65361993529885654</v>
      </c>
      <c r="AQ89" s="3">
        <v>-0.45860837476763128</v>
      </c>
      <c r="AR89">
        <f t="shared" si="96"/>
        <v>0.41097387394245644</v>
      </c>
      <c r="AS89">
        <f t="shared" si="97"/>
        <v>0.4452175307773989</v>
      </c>
      <c r="AU89">
        <f t="shared" si="98"/>
        <v>-3.424365683494246E-2</v>
      </c>
      <c r="AV89">
        <f t="shared" si="99"/>
        <v>1.1726280334293014E-3</v>
      </c>
      <c r="BI89" s="2">
        <v>-0.73779592393260496</v>
      </c>
      <c r="BJ89" s="2">
        <v>-0.14148076215869168</v>
      </c>
      <c r="BK89">
        <f t="shared" si="100"/>
        <v>0.39619273142626921</v>
      </c>
      <c r="BL89">
        <f t="shared" si="101"/>
        <v>0.50090453266325008</v>
      </c>
      <c r="BM89" s="3"/>
      <c r="BN89">
        <f t="shared" si="102"/>
        <v>-0.10471180123698087</v>
      </c>
      <c r="BO89">
        <f t="shared" si="103"/>
        <v>1.0964561318292989E-2</v>
      </c>
      <c r="CB89" s="2">
        <v>-2.5027872371871138E-2</v>
      </c>
      <c r="CC89" s="3">
        <v>-0.41461295130649267</v>
      </c>
      <c r="CD89">
        <f t="shared" si="104"/>
        <v>0.52135343725349226</v>
      </c>
      <c r="CE89">
        <f t="shared" si="105"/>
        <v>0.45294304294297116</v>
      </c>
      <c r="CG89">
        <f t="shared" si="106"/>
        <v>6.8410394310521094E-2</v>
      </c>
      <c r="CH89">
        <f t="shared" si="107"/>
        <v>4.6799820497209765E-3</v>
      </c>
      <c r="CT89" s="2">
        <v>-2.2571788236183119</v>
      </c>
      <c r="CU89" s="3">
        <v>-0.75599167764464603</v>
      </c>
      <c r="CV89">
        <f t="shared" si="108"/>
        <v>0.12939200189010253</v>
      </c>
      <c r="CW89">
        <f t="shared" si="109"/>
        <v>0.39299759189571565</v>
      </c>
      <c r="CY89">
        <f t="shared" si="110"/>
        <v>-0.26360559000561312</v>
      </c>
      <c r="CZ89">
        <f t="shared" si="111"/>
        <v>6.9487907082207395E-2</v>
      </c>
      <c r="DL89" s="2">
        <v>-1.2203252562854447</v>
      </c>
      <c r="DM89" s="3">
        <v>-0.26034000735329382</v>
      </c>
      <c r="DN89">
        <f t="shared" si="112"/>
        <v>0.31146150408326867</v>
      </c>
      <c r="DO89">
        <f t="shared" si="113"/>
        <v>0.48003307666845263</v>
      </c>
      <c r="DQ89">
        <f t="shared" si="114"/>
        <v>-0.16857157258518396</v>
      </c>
      <c r="DR89">
        <f t="shared" si="115"/>
        <v>2.8416375083841944E-2</v>
      </c>
      <c r="ED89" s="2">
        <v>-1.3536392179217185</v>
      </c>
      <c r="EE89" s="3">
        <v>-0.41669764966824524</v>
      </c>
      <c r="EF89">
        <f t="shared" si="116"/>
        <v>0.28805182754335767</v>
      </c>
      <c r="EG89">
        <f t="shared" si="117"/>
        <v>0.45257697390014234</v>
      </c>
      <c r="EI89">
        <f t="shared" si="118"/>
        <v>-0.16452514635678467</v>
      </c>
      <c r="EJ89">
        <f t="shared" si="119"/>
        <v>2.7068523783721415E-2</v>
      </c>
      <c r="EW89" s="2">
        <v>0.11326015971081731</v>
      </c>
      <c r="EX89" s="3">
        <v>8.4291128696850071E-2</v>
      </c>
      <c r="EY89">
        <f t="shared" si="120"/>
        <v>0.54563655104489672</v>
      </c>
      <c r="EZ89">
        <f t="shared" si="121"/>
        <v>0.54054964463698529</v>
      </c>
      <c r="FB89">
        <f t="shared" si="122"/>
        <v>5.086906407911429E-3</v>
      </c>
      <c r="FC89">
        <f t="shared" si="123"/>
        <v>2.5876616802850356E-5</v>
      </c>
      <c r="FP89" s="2">
        <v>-1.9806629764920609</v>
      </c>
      <c r="FQ89" s="3">
        <v>-0.57380840219428852</v>
      </c>
      <c r="FR89">
        <f t="shared" si="124"/>
        <v>0.17794765547607855</v>
      </c>
      <c r="FS89">
        <f t="shared" si="125"/>
        <v>0.42498862641999413</v>
      </c>
      <c r="FU89">
        <f t="shared" si="126"/>
        <v>-0.24704097094391558</v>
      </c>
      <c r="FV89">
        <f t="shared" si="127"/>
        <v>6.1029241324912546E-2</v>
      </c>
      <c r="GI89" s="2">
        <v>8.7324604558639538E-2</v>
      </c>
      <c r="GJ89" s="3">
        <v>0.48232929409787084</v>
      </c>
      <c r="GK89">
        <f t="shared" si="128"/>
        <v>0.54108231719314159</v>
      </c>
      <c r="GL89">
        <f t="shared" si="129"/>
        <v>0.6104443847543034</v>
      </c>
      <c r="GN89">
        <f t="shared" si="130"/>
        <v>-6.9362067561161811E-2</v>
      </c>
      <c r="GO89">
        <f t="shared" si="131"/>
        <v>4.8110964163591754E-3</v>
      </c>
    </row>
    <row r="90" spans="2:197" x14ac:dyDescent="0.25">
      <c r="B90" s="2">
        <v>0.6168405367295926</v>
      </c>
      <c r="C90" s="2">
        <v>0.27711400059956154</v>
      </c>
      <c r="D90">
        <f t="shared" si="88"/>
        <v>0.63406430154577398</v>
      </c>
      <c r="E90">
        <f t="shared" si="89"/>
        <v>0.57440897193726226</v>
      </c>
      <c r="G90">
        <f t="shared" si="90"/>
        <v>5.965532960851172E-2</v>
      </c>
      <c r="H90">
        <f t="shared" si="91"/>
        <v>3.558758350700175E-3</v>
      </c>
      <c r="N90" s="1">
        <v>0.54108231719314159</v>
      </c>
      <c r="O90">
        <v>0.50889534725650121</v>
      </c>
      <c r="V90" s="2">
        <v>-0.37919726007430171</v>
      </c>
      <c r="W90" s="3">
        <v>0.10348454283203737</v>
      </c>
      <c r="X90">
        <f t="shared" si="92"/>
        <v>0.45916197054820534</v>
      </c>
      <c r="Y90">
        <f t="shared" si="93"/>
        <v>0.54391997142861692</v>
      </c>
      <c r="AA90">
        <f t="shared" si="94"/>
        <v>-8.4758000880411577E-2</v>
      </c>
      <c r="AB90">
        <f t="shared" si="95"/>
        <v>7.1839187132438495E-3</v>
      </c>
      <c r="AP90" s="2">
        <v>0.85057154658330236</v>
      </c>
      <c r="AQ90" s="3">
        <v>0.45914524260394762</v>
      </c>
      <c r="AR90">
        <f t="shared" si="96"/>
        <v>0.67510701958419217</v>
      </c>
      <c r="AS90">
        <f t="shared" si="97"/>
        <v>0.60637330967937508</v>
      </c>
      <c r="AU90">
        <f t="shared" si="98"/>
        <v>6.8733709904817086E-2</v>
      </c>
      <c r="AV90">
        <f t="shared" si="99"/>
        <v>4.7243228772795506E-3</v>
      </c>
      <c r="BI90" s="2">
        <v>-1.5373610712129262</v>
      </c>
      <c r="BJ90" s="2">
        <v>9.1710663206258005E-3</v>
      </c>
      <c r="BK90">
        <f t="shared" si="100"/>
        <v>0.25579062169460798</v>
      </c>
      <c r="BL90">
        <f t="shared" si="101"/>
        <v>0.52735870544125996</v>
      </c>
      <c r="BM90" s="3"/>
      <c r="BN90">
        <f t="shared" si="102"/>
        <v>-0.27156808374665198</v>
      </c>
      <c r="BO90">
        <f t="shared" si="103"/>
        <v>7.3749224109828579E-2</v>
      </c>
      <c r="CB90" s="2">
        <v>-2.2761571756279251</v>
      </c>
      <c r="CC90" s="3">
        <v>8.4151944581150287E-2</v>
      </c>
      <c r="CD90">
        <f t="shared" si="104"/>
        <v>0.12605943959615651</v>
      </c>
      <c r="CE90">
        <f t="shared" si="105"/>
        <v>0.54052520417262551</v>
      </c>
      <c r="CG90">
        <f t="shared" si="106"/>
        <v>-0.414465764576469</v>
      </c>
      <c r="CH90">
        <f t="shared" si="107"/>
        <v>0.17178187000595702</v>
      </c>
      <c r="CT90" s="2">
        <v>-0.39937662185898654</v>
      </c>
      <c r="CU90" s="3">
        <v>-0.16664828877568619</v>
      </c>
      <c r="CV90">
        <f t="shared" si="108"/>
        <v>0.45561851323613356</v>
      </c>
      <c r="CW90">
        <f t="shared" si="109"/>
        <v>0.49648516315249408</v>
      </c>
      <c r="CY90">
        <f t="shared" si="110"/>
        <v>-4.086664991636052E-2</v>
      </c>
      <c r="CZ90">
        <f t="shared" si="111"/>
        <v>1.6700830753863694E-3</v>
      </c>
      <c r="DL90" s="2">
        <v>0.80151733565751904</v>
      </c>
      <c r="DM90" s="3">
        <v>0.11744750299593852</v>
      </c>
      <c r="DN90">
        <f t="shared" si="112"/>
        <v>0.6664931940208485</v>
      </c>
      <c r="DO90">
        <f t="shared" si="113"/>
        <v>0.54637184051242982</v>
      </c>
      <c r="DQ90">
        <f t="shared" si="114"/>
        <v>0.12012135350841868</v>
      </c>
      <c r="DR90">
        <f t="shared" si="115"/>
        <v>1.442913956869449E-2</v>
      </c>
      <c r="ED90" s="2">
        <v>1.7568126815528544</v>
      </c>
      <c r="EE90" s="3">
        <v>0.39915869669416343</v>
      </c>
      <c r="EF90">
        <f t="shared" si="116"/>
        <v>0.83424122860785244</v>
      </c>
      <c r="EG90">
        <f t="shared" si="117"/>
        <v>0.59583978701409057</v>
      </c>
      <c r="EI90">
        <f t="shared" si="118"/>
        <v>0.23840144159376186</v>
      </c>
      <c r="EJ90">
        <f t="shared" si="119"/>
        <v>5.6835247353983848E-2</v>
      </c>
      <c r="EW90" s="2">
        <v>0.32533532129688036</v>
      </c>
      <c r="EX90" s="3">
        <v>-0.30443583590103712</v>
      </c>
      <c r="EY90">
        <f t="shared" si="120"/>
        <v>0.58287654357039265</v>
      </c>
      <c r="EZ90">
        <f t="shared" si="121"/>
        <v>0.4722899335618182</v>
      </c>
      <c r="FB90">
        <f t="shared" si="122"/>
        <v>0.11058661000857445</v>
      </c>
      <c r="FC90">
        <f t="shared" si="123"/>
        <v>1.2229398313188538E-2</v>
      </c>
      <c r="FP90" s="2">
        <v>-2.1945923563262575</v>
      </c>
      <c r="FQ90" s="3">
        <v>-0.86674546729159463</v>
      </c>
      <c r="FR90">
        <f t="shared" si="124"/>
        <v>0.14038206577463463</v>
      </c>
      <c r="FS90">
        <f t="shared" si="125"/>
        <v>0.37354943838364607</v>
      </c>
      <c r="FU90">
        <f t="shared" si="126"/>
        <v>-0.23316737260901144</v>
      </c>
      <c r="FV90">
        <f t="shared" si="127"/>
        <v>5.4367023649389577E-2</v>
      </c>
      <c r="GI90" s="2">
        <v>-1.3101301724732752</v>
      </c>
      <c r="GJ90" s="3">
        <v>-9.6627405637194352E-2</v>
      </c>
      <c r="GK90">
        <f t="shared" si="128"/>
        <v>0.29569193266068405</v>
      </c>
      <c r="GL90">
        <f t="shared" si="129"/>
        <v>0.50878069623239164</v>
      </c>
      <c r="GN90">
        <f t="shared" si="130"/>
        <v>-0.21308876357170758</v>
      </c>
      <c r="GO90">
        <f t="shared" si="131"/>
        <v>4.5406821160519091E-2</v>
      </c>
    </row>
    <row r="91" spans="2:197" x14ac:dyDescent="0.25">
      <c r="B91" s="2">
        <v>0.60114099092102979</v>
      </c>
      <c r="C91" s="2">
        <v>0.44670211136894672</v>
      </c>
      <c r="D91">
        <f t="shared" si="88"/>
        <v>0.63130749134606889</v>
      </c>
      <c r="E91">
        <f t="shared" si="89"/>
        <v>0.60418831964697495</v>
      </c>
      <c r="G91">
        <f t="shared" si="90"/>
        <v>2.7119171699093947E-2</v>
      </c>
      <c r="H91">
        <f t="shared" si="91"/>
        <v>7.3544947364493805E-4</v>
      </c>
      <c r="N91" s="1">
        <v>0.21722895900805878</v>
      </c>
      <c r="O91">
        <v>0.64854282539014019</v>
      </c>
      <c r="V91" s="2">
        <v>0.38649752864667314</v>
      </c>
      <c r="W91" s="3">
        <v>0.73880816906481972</v>
      </c>
      <c r="X91">
        <f t="shared" si="92"/>
        <v>0.59361651013467509</v>
      </c>
      <c r="Y91">
        <f t="shared" si="93"/>
        <v>0.65548158437393322</v>
      </c>
      <c r="AA91">
        <f t="shared" si="94"/>
        <v>-6.1865074239258133E-2</v>
      </c>
      <c r="AB91">
        <f t="shared" si="95"/>
        <v>3.8272874106289202E-3</v>
      </c>
      <c r="AP91" s="2">
        <v>-0.84965995928780591</v>
      </c>
      <c r="AQ91" s="3">
        <v>-0.41009171067829514</v>
      </c>
      <c r="AR91">
        <f t="shared" si="96"/>
        <v>0.37654962089251187</v>
      </c>
      <c r="AS91">
        <f t="shared" si="97"/>
        <v>0.45373696414496784</v>
      </c>
      <c r="AU91">
        <f t="shared" si="98"/>
        <v>-7.7187343252455964E-2</v>
      </c>
      <c r="AV91">
        <f t="shared" si="99"/>
        <v>5.9578859583724591E-3</v>
      </c>
      <c r="BI91" s="2">
        <v>1.7568126815528544</v>
      </c>
      <c r="BJ91" s="2">
        <v>0.31619437336261941</v>
      </c>
      <c r="BK91">
        <f t="shared" si="100"/>
        <v>0.83424122860785244</v>
      </c>
      <c r="BL91">
        <f t="shared" si="101"/>
        <v>0.58127141060620213</v>
      </c>
      <c r="BM91" s="3"/>
      <c r="BN91">
        <f t="shared" si="102"/>
        <v>0.2529698180016503</v>
      </c>
      <c r="BO91">
        <f t="shared" si="103"/>
        <v>6.3993728819788084E-2</v>
      </c>
      <c r="CB91" s="2">
        <v>-0.37919726007430171</v>
      </c>
      <c r="CC91" s="3">
        <v>1.4307198131220791E-2</v>
      </c>
      <c r="CD91">
        <f t="shared" si="104"/>
        <v>0.45916197054820534</v>
      </c>
      <c r="CE91">
        <f t="shared" si="105"/>
        <v>0.52826060035816613</v>
      </c>
      <c r="CG91">
        <f t="shared" si="106"/>
        <v>-6.9098629809960788E-2</v>
      </c>
      <c r="CH91">
        <f t="shared" si="107"/>
        <v>4.7746206416140018E-3</v>
      </c>
      <c r="CT91" s="2">
        <v>-0.53184545646227033</v>
      </c>
      <c r="CU91" s="3">
        <v>-0.42188740102685618</v>
      </c>
      <c r="CV91">
        <f t="shared" si="108"/>
        <v>0.43235723938589293</v>
      </c>
      <c r="CW91">
        <f t="shared" si="109"/>
        <v>0.45166566349321652</v>
      </c>
      <c r="CY91">
        <f t="shared" si="110"/>
        <v>-1.9308424107323585E-2</v>
      </c>
      <c r="CZ91">
        <f t="shared" si="111"/>
        <v>3.7281524150827456E-4</v>
      </c>
      <c r="DL91" s="2">
        <v>-2.0576078255564711</v>
      </c>
      <c r="DM91" s="3">
        <v>-0.4114552303895142</v>
      </c>
      <c r="DN91">
        <f t="shared" si="112"/>
        <v>0.16443628723000875</v>
      </c>
      <c r="DO91">
        <f t="shared" si="113"/>
        <v>0.45349753269305049</v>
      </c>
      <c r="DQ91">
        <f t="shared" si="114"/>
        <v>-0.28906124546304174</v>
      </c>
      <c r="DR91">
        <f t="shared" si="115"/>
        <v>8.3556403628644874E-2</v>
      </c>
      <c r="ED91" s="2">
        <v>-0.42384605846118117</v>
      </c>
      <c r="EE91" s="3">
        <v>-0.16938262313024297</v>
      </c>
      <c r="EF91">
        <f t="shared" si="116"/>
        <v>0.45132172699603901</v>
      </c>
      <c r="EG91">
        <f t="shared" si="117"/>
        <v>0.49600501927253965</v>
      </c>
      <c r="EI91">
        <f t="shared" si="118"/>
        <v>-4.4683292276500641E-2</v>
      </c>
      <c r="EJ91">
        <f t="shared" si="119"/>
        <v>1.996596608667182E-3</v>
      </c>
      <c r="EW91" s="2">
        <v>-0.83952678679214976</v>
      </c>
      <c r="EX91" s="3">
        <v>-0.1598143098864542</v>
      </c>
      <c r="EY91">
        <f t="shared" si="120"/>
        <v>0.37832898659085956</v>
      </c>
      <c r="EZ91">
        <f t="shared" si="121"/>
        <v>0.49768519676723266</v>
      </c>
      <c r="FB91">
        <f t="shared" si="122"/>
        <v>-0.1193562101763731</v>
      </c>
      <c r="FC91">
        <f t="shared" si="123"/>
        <v>1.424590490766655E-2</v>
      </c>
      <c r="FP91" s="2">
        <v>1.0186854001965282</v>
      </c>
      <c r="FQ91" s="3">
        <v>0.36292982140201774</v>
      </c>
      <c r="FR91">
        <f t="shared" si="124"/>
        <v>0.70462749055857465</v>
      </c>
      <c r="FS91">
        <f t="shared" si="125"/>
        <v>0.58947806584412166</v>
      </c>
      <c r="FU91">
        <f t="shared" si="126"/>
        <v>0.115149424714453</v>
      </c>
      <c r="FV91">
        <f t="shared" si="127"/>
        <v>1.3259390012069478E-2</v>
      </c>
      <c r="GI91" s="2">
        <v>-0.56326342369319049</v>
      </c>
      <c r="GJ91" s="3">
        <v>-0.24523900633122267</v>
      </c>
      <c r="GK91">
        <f t="shared" si="128"/>
        <v>0.4268403044648228</v>
      </c>
      <c r="GL91">
        <f t="shared" si="129"/>
        <v>0.48268478354908712</v>
      </c>
      <c r="GN91">
        <f t="shared" ref="GN91" si="132">GI91-GJ91</f>
        <v>-0.31802441736196785</v>
      </c>
      <c r="GO91">
        <f t="shared" si="131"/>
        <v>0.10113953003841912</v>
      </c>
    </row>
    <row r="92" spans="2:197" s="1" customFormat="1" x14ac:dyDescent="0.25">
      <c r="N92" s="1">
        <v>0.49</v>
      </c>
      <c r="O92">
        <v>0.59631238611986781</v>
      </c>
      <c r="AO92" s="1">
        <v>2</v>
      </c>
      <c r="BH92" s="1">
        <v>3</v>
      </c>
      <c r="CA92" s="1">
        <v>4</v>
      </c>
      <c r="CS92" s="1">
        <v>5</v>
      </c>
      <c r="DK92" s="1">
        <v>6</v>
      </c>
      <c r="DL92" s="11">
        <v>-1.3062584777124726</v>
      </c>
      <c r="DM92" s="12">
        <v>-0.23573854064191052</v>
      </c>
      <c r="EC92" s="1">
        <v>7</v>
      </c>
      <c r="EV92" s="1">
        <v>8</v>
      </c>
      <c r="FO92" s="1">
        <v>9</v>
      </c>
      <c r="GH92" s="1">
        <v>10</v>
      </c>
    </row>
    <row r="93" spans="2:197" x14ac:dyDescent="0.25">
      <c r="C93">
        <v>5</v>
      </c>
      <c r="D93">
        <v>0.41097387394245644</v>
      </c>
      <c r="E93">
        <v>0.4476199971125015</v>
      </c>
      <c r="N93" s="1">
        <v>0.56610483138317191</v>
      </c>
      <c r="O93">
        <v>0.45392957189187877</v>
      </c>
      <c r="W93">
        <v>5</v>
      </c>
      <c r="AE93">
        <v>2</v>
      </c>
      <c r="AF93">
        <v>10</v>
      </c>
      <c r="AG93">
        <v>5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J93">
        <v>15</v>
      </c>
      <c r="CK93">
        <v>30</v>
      </c>
      <c r="CL93">
        <v>30</v>
      </c>
      <c r="CU93">
        <v>3</v>
      </c>
      <c r="DB93">
        <v>3</v>
      </c>
      <c r="DC93">
        <v>6</v>
      </c>
      <c r="DD93">
        <v>100</v>
      </c>
    </row>
    <row r="94" spans="2:197" x14ac:dyDescent="0.25">
      <c r="D94">
        <v>0.60467245076147003</v>
      </c>
      <c r="E94">
        <v>0.55041194919176162</v>
      </c>
      <c r="N94" s="1">
        <v>0.62194023797294407</v>
      </c>
      <c r="O94">
        <v>0.59016762719102389</v>
      </c>
      <c r="DL94" s="1">
        <v>6</v>
      </c>
      <c r="DM94" s="4"/>
      <c r="DN94" s="4"/>
      <c r="DO94" s="4"/>
      <c r="DP94" s="4"/>
      <c r="DQ94" s="4" t="s">
        <v>8</v>
      </c>
      <c r="DR94" s="4" t="s">
        <v>9</v>
      </c>
      <c r="DS94" s="4" t="s">
        <v>10</v>
      </c>
      <c r="DT94" s="4" t="s">
        <v>11</v>
      </c>
      <c r="DU94" s="4" t="s">
        <v>12</v>
      </c>
    </row>
    <row r="95" spans="2:197" x14ac:dyDescent="0.25">
      <c r="D95">
        <v>0.62194023797294407</v>
      </c>
      <c r="E95">
        <v>0.55301317003321904</v>
      </c>
      <c r="N95" s="1">
        <v>0.45369123432850372</v>
      </c>
      <c r="O95">
        <v>0.61231204995612865</v>
      </c>
      <c r="DL95" s="1"/>
      <c r="DM95" s="4">
        <v>125</v>
      </c>
      <c r="DN95" s="4"/>
      <c r="DO95" s="4"/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</row>
    <row r="96" spans="2:197" x14ac:dyDescent="0.25">
      <c r="D96">
        <v>0.28805182754335767</v>
      </c>
      <c r="E96">
        <v>0.39328663416269044</v>
      </c>
      <c r="N96" s="1">
        <v>0.47399856218281433</v>
      </c>
      <c r="O96">
        <v>0.48768927767271708</v>
      </c>
      <c r="DL96" s="1"/>
      <c r="DM96" s="4">
        <v>54</v>
      </c>
      <c r="DN96" s="4"/>
      <c r="DO96" s="4"/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</row>
    <row r="97" spans="4:125" x14ac:dyDescent="0.25">
      <c r="D97">
        <v>0.53527876684486664</v>
      </c>
      <c r="E97">
        <v>0.55479101491896221</v>
      </c>
      <c r="N97" s="1">
        <v>0.81244809224926051</v>
      </c>
      <c r="O97">
        <v>0.65726889894672313</v>
      </c>
      <c r="DL97" s="1"/>
      <c r="DM97" s="4">
        <v>30</v>
      </c>
      <c r="DN97" s="4"/>
      <c r="DO97" s="4"/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</row>
    <row r="98" spans="4:125" x14ac:dyDescent="0.25">
      <c r="D98">
        <v>0.80246271642076716</v>
      </c>
      <c r="E98">
        <v>0.60951516807719552</v>
      </c>
      <c r="N98" s="1">
        <v>0.14038206577463463</v>
      </c>
      <c r="O98">
        <v>0.43346375803399406</v>
      </c>
      <c r="DL98" s="1"/>
      <c r="DM98" s="4">
        <v>56</v>
      </c>
      <c r="DN98" s="4"/>
      <c r="DO98" s="4"/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</row>
    <row r="99" spans="4:125" x14ac:dyDescent="0.25">
      <c r="D99">
        <v>0.33496878908134831</v>
      </c>
      <c r="E99">
        <v>0.39032698993684334</v>
      </c>
      <c r="N99" s="1">
        <v>0.37832898659085956</v>
      </c>
      <c r="O99">
        <v>0.51658180860361014</v>
      </c>
      <c r="DL99" s="1"/>
      <c r="DM99" s="4">
        <v>91</v>
      </c>
      <c r="DN99" s="4"/>
      <c r="DO99" s="4"/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</row>
    <row r="100" spans="4:125" x14ac:dyDescent="0.25">
      <c r="D100">
        <v>0.50476022257386211</v>
      </c>
      <c r="E100">
        <v>0.52264985238206063</v>
      </c>
      <c r="N100" s="1">
        <v>0.63130749134606889</v>
      </c>
      <c r="O100">
        <v>0.6216018358819797</v>
      </c>
      <c r="DL100" s="1"/>
      <c r="DM100" s="4">
        <v>87</v>
      </c>
      <c r="DN100" s="4"/>
      <c r="DO100" s="4"/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</row>
    <row r="101" spans="4:125" x14ac:dyDescent="0.25">
      <c r="D101">
        <v>0.17794765547607855</v>
      </c>
      <c r="E101">
        <v>0.38413961470065655</v>
      </c>
      <c r="N101" s="1">
        <v>0.29569193266068405</v>
      </c>
      <c r="O101">
        <v>0.48270242912416034</v>
      </c>
      <c r="DL101" s="1"/>
      <c r="DM101" s="4">
        <v>51</v>
      </c>
      <c r="DN101" s="4"/>
      <c r="DO101" s="4"/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</row>
    <row r="102" spans="4:125" x14ac:dyDescent="0.25">
      <c r="D102">
        <v>0.58287654357039265</v>
      </c>
      <c r="E102">
        <v>0.44834221554036813</v>
      </c>
      <c r="N102" s="1">
        <v>0.61885212574357107</v>
      </c>
      <c r="O102">
        <v>0.45669151055632295</v>
      </c>
      <c r="DL102" s="1"/>
      <c r="DM102" s="4">
        <v>26</v>
      </c>
      <c r="DN102" s="4"/>
      <c r="DO102" s="4"/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</row>
    <row r="103" spans="4:125" x14ac:dyDescent="0.25">
      <c r="D103">
        <v>0.67779320694188583</v>
      </c>
      <c r="E103">
        <v>0.60865254888874998</v>
      </c>
      <c r="N103" s="1">
        <v>0.58287654357039265</v>
      </c>
      <c r="O103">
        <v>0.43492983363032517</v>
      </c>
      <c r="DL103" s="1"/>
      <c r="DM103" s="4">
        <v>111</v>
      </c>
      <c r="DN103" s="4"/>
      <c r="DO103" s="4"/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</row>
    <row r="104" spans="4:125" x14ac:dyDescent="0.25">
      <c r="D104">
        <v>0.53584244447657914</v>
      </c>
      <c r="E104">
        <v>0.49499782088310573</v>
      </c>
      <c r="N104" s="1">
        <v>0.38304346202253947</v>
      </c>
      <c r="O104">
        <v>0.4812275146857995</v>
      </c>
      <c r="DL104" s="1"/>
      <c r="DM104" s="4">
        <v>123</v>
      </c>
      <c r="DN104" s="4"/>
      <c r="DO104" s="4"/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</row>
    <row r="105" spans="4:125" x14ac:dyDescent="0.25">
      <c r="D105">
        <v>0.38054277693501282</v>
      </c>
      <c r="E105">
        <v>0.56325779228439932</v>
      </c>
      <c r="N105" s="1">
        <v>0.70462749055857465</v>
      </c>
      <c r="O105">
        <v>0.56985508748918812</v>
      </c>
      <c r="DL105" s="1"/>
      <c r="DM105" s="4">
        <v>43</v>
      </c>
      <c r="DN105" s="4"/>
      <c r="DO105" s="4"/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</row>
    <row r="106" spans="4:125" x14ac:dyDescent="0.25">
      <c r="D106">
        <v>0.42203288435399205</v>
      </c>
      <c r="E106">
        <v>0.4641432255955889</v>
      </c>
      <c r="N106" s="1">
        <v>0.61</v>
      </c>
      <c r="O106">
        <v>0.48950864074567374</v>
      </c>
      <c r="DL106" s="1"/>
      <c r="DM106" s="4">
        <v>46</v>
      </c>
      <c r="DN106" s="4"/>
      <c r="DO106" s="4"/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</row>
    <row r="107" spans="4:125" x14ac:dyDescent="0.25">
      <c r="D107">
        <v>0.4023006349244469</v>
      </c>
      <c r="E107">
        <v>0.47582469057690857</v>
      </c>
      <c r="N107" s="1">
        <v>0.60338570549987947</v>
      </c>
      <c r="O107">
        <v>0.4983216598865019</v>
      </c>
      <c r="DL107" s="1"/>
      <c r="DM107" s="4">
        <v>81</v>
      </c>
      <c r="DN107" s="4"/>
      <c r="DO107" s="4"/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</row>
    <row r="108" spans="4:125" x14ac:dyDescent="0.25">
      <c r="D108">
        <v>0.69413872926125175</v>
      </c>
      <c r="E108">
        <v>0.55093510302349169</v>
      </c>
      <c r="N108" s="1">
        <v>0.41934568390443144</v>
      </c>
      <c r="O108">
        <v>0.61200355902943604</v>
      </c>
      <c r="DL108" s="1"/>
      <c r="DM108" s="4">
        <v>24</v>
      </c>
      <c r="DN108" s="4"/>
      <c r="DO108" s="4"/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</row>
    <row r="109" spans="4:125" x14ac:dyDescent="0.25">
      <c r="D109">
        <v>0.70462749055857465</v>
      </c>
      <c r="E109">
        <v>0.56981492913848719</v>
      </c>
      <c r="N109" s="1">
        <v>0.16443628723000875</v>
      </c>
      <c r="O109">
        <v>0.40518231784844611</v>
      </c>
      <c r="DL109" s="1"/>
      <c r="DM109" s="4">
        <v>115</v>
      </c>
      <c r="DN109" s="4"/>
      <c r="DO109" s="4"/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</row>
    <row r="110" spans="4:125" x14ac:dyDescent="0.25">
      <c r="D110">
        <v>0.68077113395232502</v>
      </c>
      <c r="E110">
        <v>0.5841025754165684</v>
      </c>
      <c r="N110" s="1">
        <v>0.17794765547607855</v>
      </c>
      <c r="O110">
        <v>0.43550025222913447</v>
      </c>
      <c r="DL110" s="1"/>
      <c r="DM110" s="4">
        <v>79</v>
      </c>
      <c r="DN110" s="4"/>
      <c r="DO110" s="4"/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</row>
    <row r="111" spans="4:125" x14ac:dyDescent="0.25">
      <c r="D111">
        <v>0.60338570549987947</v>
      </c>
      <c r="E111">
        <v>0.53517670247512661</v>
      </c>
      <c r="N111" s="1">
        <v>0.68077113395232502</v>
      </c>
      <c r="O111">
        <v>0.5088200308318187</v>
      </c>
      <c r="DL111" s="1"/>
      <c r="DM111" s="4">
        <v>67</v>
      </c>
      <c r="DN111" s="4"/>
      <c r="DO111" s="4"/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</row>
    <row r="112" spans="4:125" x14ac:dyDescent="0.25">
      <c r="D112">
        <v>0.59888115925504981</v>
      </c>
      <c r="E112">
        <v>0.55736128880980151</v>
      </c>
      <c r="N112" s="1">
        <v>0.64522355477623838</v>
      </c>
      <c r="O112">
        <v>0.43401274668739187</v>
      </c>
      <c r="DL112" s="1"/>
      <c r="DM112" s="4">
        <v>92</v>
      </c>
      <c r="DN112" s="4"/>
      <c r="DO112" s="4"/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</row>
    <row r="113" spans="4:125" x14ac:dyDescent="0.25">
      <c r="D113">
        <v>0.39619273142626921</v>
      </c>
      <c r="E113">
        <v>0.47739884211870032</v>
      </c>
      <c r="N113" s="1">
        <v>0.72230131171451473</v>
      </c>
      <c r="O113">
        <v>0.51193601108463116</v>
      </c>
      <c r="DL113" s="1"/>
      <c r="DM113" s="4">
        <v>99</v>
      </c>
      <c r="DN113" s="4"/>
      <c r="DO113" s="4"/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</row>
    <row r="114" spans="4:125" x14ac:dyDescent="0.25">
      <c r="D114">
        <v>0.32836936521744486</v>
      </c>
      <c r="E114">
        <v>0.50872202082296325</v>
      </c>
      <c r="N114" s="1">
        <v>0.45264926694004554</v>
      </c>
      <c r="O114">
        <v>0.44328876729181049</v>
      </c>
      <c r="DL114" s="1"/>
      <c r="DM114" s="4">
        <v>69</v>
      </c>
      <c r="DN114" s="4"/>
      <c r="DO114" s="4"/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</row>
    <row r="115" spans="4:125" x14ac:dyDescent="0.25">
      <c r="D115">
        <v>0.3626197254938609</v>
      </c>
      <c r="E115">
        <v>0.49788326930376892</v>
      </c>
      <c r="N115" s="1">
        <v>0.40828157510842333</v>
      </c>
      <c r="O115">
        <v>0.53608087778230984</v>
      </c>
      <c r="DL115" s="1"/>
      <c r="DM115" s="4">
        <v>55</v>
      </c>
      <c r="DN115" s="4"/>
      <c r="DO115" s="4"/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</row>
    <row r="116" spans="4:125" x14ac:dyDescent="0.25">
      <c r="D116">
        <v>0.44564380872302795</v>
      </c>
      <c r="E116">
        <v>0.3893945501417807</v>
      </c>
      <c r="N116" s="1">
        <v>0.47179058011274028</v>
      </c>
      <c r="O116">
        <v>0.54564511203462362</v>
      </c>
      <c r="DL116" s="1"/>
      <c r="DM116" s="4">
        <v>78</v>
      </c>
      <c r="DN116" s="4"/>
      <c r="DO116" s="4"/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</row>
    <row r="117" spans="4:125" x14ac:dyDescent="0.25">
      <c r="D117">
        <v>0.45561851323613356</v>
      </c>
      <c r="E117">
        <v>0.49602510865299015</v>
      </c>
      <c r="N117" s="1">
        <v>0.39619273142626921</v>
      </c>
      <c r="O117">
        <v>0.49525437167587827</v>
      </c>
      <c r="DL117" s="1"/>
      <c r="DM117" s="4">
        <v>93</v>
      </c>
      <c r="DN117" s="4"/>
      <c r="DO117" s="4"/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</row>
    <row r="118" spans="4:125" x14ac:dyDescent="0.25">
      <c r="D118">
        <v>0.57975981218975936</v>
      </c>
      <c r="E118">
        <v>0.55597910042067278</v>
      </c>
      <c r="N118" s="1">
        <v>0.60659904394084185</v>
      </c>
      <c r="O118">
        <v>0.63297121897334119</v>
      </c>
      <c r="DL118" s="1"/>
      <c r="DM118" s="4">
        <v>75</v>
      </c>
      <c r="DN118" s="4"/>
      <c r="DO118" s="4"/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</row>
    <row r="119" spans="4:125" x14ac:dyDescent="0.25">
      <c r="D119">
        <v>0.46649926025629501</v>
      </c>
      <c r="E119">
        <v>0.55767706499408565</v>
      </c>
      <c r="N119" s="1">
        <v>0.53584244447657914</v>
      </c>
      <c r="O119">
        <v>0.46313089124182971</v>
      </c>
      <c r="DL119" s="1"/>
      <c r="DM119" s="4">
        <v>114</v>
      </c>
      <c r="DN119" s="4"/>
      <c r="DO119" s="4"/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</row>
    <row r="120" spans="4:125" x14ac:dyDescent="0.25">
      <c r="D120">
        <v>0.21722895900805878</v>
      </c>
      <c r="E120">
        <v>0.59171318701414288</v>
      </c>
      <c r="N120" s="1">
        <v>0.57975981218975936</v>
      </c>
      <c r="O120">
        <v>0.57544308330124738</v>
      </c>
      <c r="DL120" s="1"/>
      <c r="DM120" s="4">
        <v>58</v>
      </c>
      <c r="DN120" s="4"/>
      <c r="DO120" s="4"/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</row>
    <row r="121" spans="4:125" x14ac:dyDescent="0.25">
      <c r="D121">
        <v>0.58914930850003933</v>
      </c>
      <c r="E121">
        <v>0.55234063699919755</v>
      </c>
      <c r="N121" s="1">
        <v>0.53013419465475176</v>
      </c>
      <c r="O121">
        <v>0.58822850787716918</v>
      </c>
      <c r="DL121" s="1"/>
      <c r="DM121" s="4">
        <v>72</v>
      </c>
      <c r="DN121" s="4"/>
      <c r="DO121" s="4"/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</row>
    <row r="122" spans="4:125" x14ac:dyDescent="0.25">
      <c r="D122">
        <v>0.61163193295589768</v>
      </c>
      <c r="E122">
        <v>0.4838588059267922</v>
      </c>
      <c r="N122">
        <v>0.72230131171451473</v>
      </c>
      <c r="O122">
        <v>0.51592830242753829</v>
      </c>
      <c r="DL122" s="1"/>
      <c r="DM122" s="4">
        <v>68</v>
      </c>
      <c r="DN122" s="4"/>
      <c r="DO122" s="4"/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</row>
    <row r="123" spans="4:125" x14ac:dyDescent="0.25">
      <c r="D123">
        <v>0.85831613881077673</v>
      </c>
      <c r="E123">
        <v>0.63630156783507086</v>
      </c>
      <c r="N123">
        <v>0.63277751863640352</v>
      </c>
      <c r="O123">
        <v>0.60120208237893769</v>
      </c>
      <c r="DL123" s="1"/>
      <c r="DM123" s="4">
        <v>124</v>
      </c>
      <c r="DN123" s="4"/>
      <c r="DO123" s="4"/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</row>
    <row r="124" spans="4:125" x14ac:dyDescent="0.25">
      <c r="D124">
        <v>0.4659897375337344</v>
      </c>
      <c r="E124">
        <v>0.55297106037336974</v>
      </c>
      <c r="N124">
        <v>0.45561851323613356</v>
      </c>
      <c r="O124">
        <v>0.49106834608241379</v>
      </c>
      <c r="DL124" s="1"/>
      <c r="DM124" s="4">
        <v>45</v>
      </c>
      <c r="DN124" s="4"/>
      <c r="DO124" s="4"/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</row>
    <row r="125" spans="4:125" x14ac:dyDescent="0.25">
      <c r="D125">
        <v>0.67510701958419217</v>
      </c>
      <c r="E125">
        <v>0.55777337213740508</v>
      </c>
      <c r="N125">
        <v>0.4268403044648228</v>
      </c>
      <c r="O125">
        <v>0.50172034943837374</v>
      </c>
      <c r="DL125" s="1"/>
      <c r="DM125" s="4">
        <v>28</v>
      </c>
      <c r="DN125" s="4"/>
      <c r="DO125" s="4"/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</row>
    <row r="126" spans="4:125" x14ac:dyDescent="0.25">
      <c r="D126">
        <v>0.45132172699603901</v>
      </c>
      <c r="E126">
        <v>0.51688394885750577</v>
      </c>
      <c r="N126">
        <v>0.60441088865919246</v>
      </c>
      <c r="O126">
        <v>0.49293063162994954</v>
      </c>
      <c r="DL126" s="1"/>
      <c r="DM126" s="4">
        <v>96</v>
      </c>
      <c r="DN126" s="4"/>
      <c r="DO126" s="4"/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</row>
    <row r="127" spans="4:125" x14ac:dyDescent="0.25">
      <c r="D127">
        <v>0.63277751863640352</v>
      </c>
      <c r="E127">
        <v>0.59999461006756427</v>
      </c>
      <c r="N127">
        <v>0.58287654357039265</v>
      </c>
      <c r="O127">
        <v>0.36510176255029364</v>
      </c>
      <c r="DL127" s="1"/>
      <c r="DM127" s="4">
        <v>118</v>
      </c>
      <c r="DN127" s="4"/>
      <c r="DO127" s="4"/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</row>
    <row r="128" spans="4:125" x14ac:dyDescent="0.25">
      <c r="D128">
        <v>0.61</v>
      </c>
      <c r="E128">
        <v>0.47937365066421145</v>
      </c>
      <c r="N128">
        <v>0.70462749055857465</v>
      </c>
      <c r="O128">
        <v>0.55773600296718073</v>
      </c>
      <c r="DL128" s="1"/>
      <c r="DM128" s="4">
        <v>97</v>
      </c>
      <c r="DN128" s="4"/>
      <c r="DO128" s="4"/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</row>
    <row r="129" spans="4:125" x14ac:dyDescent="0.25">
      <c r="D129">
        <v>0.44015280840760745</v>
      </c>
      <c r="E129">
        <v>0.45242980187267329</v>
      </c>
      <c r="N129">
        <v>0.57906610751379861</v>
      </c>
      <c r="O129">
        <v>0.61593839562490449</v>
      </c>
      <c r="DL129" s="1"/>
      <c r="DM129" s="4">
        <v>109</v>
      </c>
      <c r="DN129" s="4"/>
      <c r="DO129" s="4"/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</row>
    <row r="130" spans="4:125" x14ac:dyDescent="0.25">
      <c r="D130">
        <v>0.30663529246453314</v>
      </c>
      <c r="E130">
        <v>0.53914572169575747</v>
      </c>
      <c r="N130">
        <v>0.46753463666992268</v>
      </c>
      <c r="O130">
        <v>0.56274417131479904</v>
      </c>
      <c r="DL130" s="1"/>
      <c r="DM130" s="4">
        <v>120</v>
      </c>
      <c r="DN130" s="4"/>
      <c r="DO130" s="4"/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</row>
    <row r="131" spans="4:125" x14ac:dyDescent="0.25">
      <c r="D131">
        <v>0.49252488217185592</v>
      </c>
      <c r="E131">
        <v>0.41787270089442352</v>
      </c>
      <c r="N131">
        <v>0.61073927837106645</v>
      </c>
      <c r="O131">
        <v>0.50533380925089311</v>
      </c>
      <c r="DL131" s="1"/>
      <c r="DM131" s="4">
        <v>7</v>
      </c>
      <c r="DN131" s="4"/>
      <c r="DO131" s="4"/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</row>
    <row r="132" spans="4:125" x14ac:dyDescent="0.25">
      <c r="D132">
        <v>0.12939200189010253</v>
      </c>
      <c r="E132">
        <v>0.38581935853205507</v>
      </c>
      <c r="N132">
        <v>0.33496878908134831</v>
      </c>
      <c r="O132">
        <v>0.35915467231044984</v>
      </c>
      <c r="DL132" s="1"/>
      <c r="DM132" s="4">
        <v>57</v>
      </c>
      <c r="DN132" s="4"/>
      <c r="DO132" s="4"/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</row>
    <row r="133" spans="4:125" x14ac:dyDescent="0.25">
      <c r="D133">
        <v>0.97</v>
      </c>
      <c r="E133">
        <v>0.62292938825454414</v>
      </c>
      <c r="N133">
        <v>0.4023006349244469</v>
      </c>
      <c r="O133">
        <v>0.48018064047630205</v>
      </c>
      <c r="DL133" s="1"/>
      <c r="DM133" s="4">
        <v>106</v>
      </c>
      <c r="DN133" s="4"/>
      <c r="DO133" s="4"/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</row>
    <row r="134" spans="4:125" x14ac:dyDescent="0.25">
      <c r="D134">
        <v>0.4268403044648228</v>
      </c>
      <c r="E134">
        <v>0.47912560268884474</v>
      </c>
      <c r="N134">
        <v>0.53584244447657914</v>
      </c>
      <c r="O134">
        <v>0.41630239987581769</v>
      </c>
      <c r="DL134" s="1"/>
      <c r="DM134" s="4">
        <v>62</v>
      </c>
      <c r="DN134" s="4"/>
      <c r="DO134" s="4"/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</row>
    <row r="135" spans="4:125" x14ac:dyDescent="0.25">
      <c r="D135">
        <v>0.65712614062158681</v>
      </c>
      <c r="E135">
        <v>0.59880888355987527</v>
      </c>
      <c r="N135">
        <v>0.54563655104489672</v>
      </c>
      <c r="O135">
        <v>0.54665636624485636</v>
      </c>
      <c r="DL135" s="1"/>
      <c r="DM135" s="4">
        <v>74</v>
      </c>
      <c r="DN135" s="4"/>
      <c r="DO135" s="4"/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</row>
    <row r="136" spans="4:125" x14ac:dyDescent="0.25">
      <c r="D136">
        <v>0.50219018160456308</v>
      </c>
      <c r="E136">
        <v>0.50172382920560754</v>
      </c>
      <c r="N136">
        <v>0.54399087624336961</v>
      </c>
      <c r="O136">
        <v>0.36994138049722997</v>
      </c>
      <c r="DL136" s="1"/>
      <c r="DM136" s="4">
        <v>10</v>
      </c>
      <c r="DN136" s="4"/>
      <c r="DO136" s="4"/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</row>
    <row r="137" spans="4:125" x14ac:dyDescent="0.25">
      <c r="D137">
        <v>0.64522355477623838</v>
      </c>
      <c r="E137">
        <v>0.45378570846066796</v>
      </c>
      <c r="N137">
        <v>0.62194023797294407</v>
      </c>
      <c r="O137">
        <v>0.5503510407733373</v>
      </c>
      <c r="DL137" s="1"/>
      <c r="DM137" s="4">
        <v>110</v>
      </c>
      <c r="DN137" s="4"/>
      <c r="DO137" s="4"/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</row>
    <row r="138" spans="4:125" x14ac:dyDescent="0.25">
      <c r="D138">
        <v>0.62874611688335025</v>
      </c>
      <c r="E138">
        <v>0.65229213939889175</v>
      </c>
      <c r="N138">
        <v>0.38054277693501282</v>
      </c>
      <c r="O138">
        <v>0.55985970160917753</v>
      </c>
      <c r="DL138" s="1"/>
      <c r="DM138" s="4">
        <v>38</v>
      </c>
      <c r="DN138" s="4"/>
      <c r="DO138" s="4"/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</row>
    <row r="139" spans="4:125" x14ac:dyDescent="0.25">
      <c r="D139">
        <v>0.14038206577463463</v>
      </c>
      <c r="E139">
        <v>0.40678289312159244</v>
      </c>
      <c r="N139">
        <v>0.8323709885526378</v>
      </c>
      <c r="O139">
        <v>0.55844501852171535</v>
      </c>
      <c r="DL139" s="1"/>
      <c r="DM139" s="4">
        <v>16</v>
      </c>
      <c r="DN139" s="4"/>
      <c r="DO139" s="4"/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</row>
    <row r="140" spans="4:125" x14ac:dyDescent="0.25">
      <c r="D140">
        <v>0.29569193266068405</v>
      </c>
      <c r="E140">
        <v>0.44527286954039436</v>
      </c>
      <c r="N140">
        <v>0.37832898659085956</v>
      </c>
      <c r="O140">
        <v>0.515502541986812</v>
      </c>
      <c r="DL140" s="1"/>
      <c r="DM140" s="4">
        <v>18</v>
      </c>
      <c r="DN140" s="4"/>
      <c r="DO140" s="4"/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</row>
    <row r="141" spans="4:125" x14ac:dyDescent="0.25">
      <c r="D141">
        <v>0.83424122860785244</v>
      </c>
      <c r="E141">
        <v>0.61588969715557451</v>
      </c>
      <c r="N141">
        <v>0.44015280840760745</v>
      </c>
      <c r="O141">
        <v>0.40145299869487849</v>
      </c>
      <c r="DL141" s="1"/>
      <c r="DM141" s="4">
        <v>90</v>
      </c>
      <c r="DN141" s="4"/>
      <c r="DO141" s="4"/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</row>
    <row r="142" spans="4:125" x14ac:dyDescent="0.25">
      <c r="D142">
        <v>0.64777728275158686</v>
      </c>
      <c r="E142">
        <v>0.56627182505352003</v>
      </c>
      <c r="N142">
        <v>0.8225487306039323</v>
      </c>
      <c r="O142">
        <v>0.5359328905979206</v>
      </c>
      <c r="DL142" s="1"/>
      <c r="DM142" s="4">
        <v>1</v>
      </c>
      <c r="DN142" s="4"/>
      <c r="DO142" s="4"/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</row>
    <row r="143" spans="4:125" x14ac:dyDescent="0.25">
      <c r="D143">
        <v>0.52645979493954764</v>
      </c>
      <c r="E143">
        <v>0.43094589735263628</v>
      </c>
      <c r="N143">
        <v>0.49252488217185592</v>
      </c>
      <c r="O143">
        <v>0.39739319116113414</v>
      </c>
      <c r="DL143" s="1"/>
      <c r="DM143" s="4">
        <v>40</v>
      </c>
      <c r="DN143" s="4"/>
      <c r="DO143" s="4"/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</row>
    <row r="144" spans="4:125" x14ac:dyDescent="0.25">
      <c r="D144">
        <v>0.23958913306809887</v>
      </c>
      <c r="E144">
        <v>0.50433118604256932</v>
      </c>
      <c r="N144">
        <v>0.44564380872302795</v>
      </c>
      <c r="O144">
        <v>0.33353830659609096</v>
      </c>
      <c r="DL144" s="1"/>
      <c r="DM144" s="4">
        <v>86</v>
      </c>
      <c r="DN144" s="4"/>
      <c r="DO144" s="4"/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</row>
    <row r="145" spans="4:125" x14ac:dyDescent="0.25">
      <c r="D145">
        <v>0.55358520138487521</v>
      </c>
      <c r="E145">
        <v>0.51539008716058754</v>
      </c>
      <c r="N145">
        <v>0.59888115925504981</v>
      </c>
      <c r="O145">
        <v>0.55118262660844097</v>
      </c>
      <c r="DL145" s="1"/>
      <c r="DM145" s="4">
        <v>73</v>
      </c>
      <c r="DN145" s="4"/>
      <c r="DO145" s="4"/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</row>
    <row r="146" spans="4:125" x14ac:dyDescent="0.25">
      <c r="D146">
        <v>0.46659041887764507</v>
      </c>
      <c r="E146">
        <v>0.59789131127887685</v>
      </c>
      <c r="N146">
        <v>0.49081466833748716</v>
      </c>
      <c r="O146">
        <v>0.53335346788820592</v>
      </c>
      <c r="DL146" s="1"/>
      <c r="DM146" s="4">
        <v>6</v>
      </c>
      <c r="DN146" s="4"/>
      <c r="DO146" s="4"/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</row>
    <row r="147" spans="4:125" x14ac:dyDescent="0.25">
      <c r="D147">
        <v>0.88000000000000012</v>
      </c>
      <c r="E147">
        <v>0.58024195614014384</v>
      </c>
      <c r="N147">
        <v>0.98049340275808594</v>
      </c>
      <c r="O147">
        <v>0.62920377521599669</v>
      </c>
      <c r="DL147" s="1"/>
      <c r="DM147" s="4">
        <v>130</v>
      </c>
      <c r="DN147" s="4"/>
      <c r="DO147" s="4"/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</row>
    <row r="148" spans="4:125" x14ac:dyDescent="0.25">
      <c r="D148">
        <v>0.68475800134654241</v>
      </c>
      <c r="E148">
        <v>0.60729817376958728</v>
      </c>
      <c r="N148">
        <v>0.66600870684534796</v>
      </c>
      <c r="O148">
        <v>0.55532743223879844</v>
      </c>
      <c r="DL148" s="1"/>
      <c r="DM148" s="4">
        <v>33</v>
      </c>
      <c r="DN148" s="4"/>
      <c r="DO148" s="4"/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</row>
    <row r="149" spans="4:125" x14ac:dyDescent="0.25">
      <c r="D149">
        <v>0.37654962089251187</v>
      </c>
      <c r="E149">
        <v>0.46198341297702666</v>
      </c>
      <c r="N149">
        <v>0.64777728275158686</v>
      </c>
      <c r="O149">
        <v>0.54449177976167173</v>
      </c>
      <c r="DL149" s="1"/>
      <c r="DM149" s="4">
        <v>85</v>
      </c>
      <c r="DN149" s="4"/>
      <c r="DO149" s="4"/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</row>
    <row r="150" spans="4:125" x14ac:dyDescent="0.25">
      <c r="D150">
        <v>0.47179058011274028</v>
      </c>
      <c r="E150">
        <v>0.51477467771598562</v>
      </c>
      <c r="N150">
        <v>0.64522355477623838</v>
      </c>
      <c r="O150">
        <v>0.36363248364963169</v>
      </c>
      <c r="DL150" s="1"/>
      <c r="DM150" s="4">
        <v>3</v>
      </c>
      <c r="DN150" s="4"/>
      <c r="DO150" s="4"/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</row>
    <row r="151" spans="4:125" x14ac:dyDescent="0.25">
      <c r="D151">
        <v>0.54563655104489672</v>
      </c>
      <c r="E151">
        <v>0.55030012434284914</v>
      </c>
      <c r="N151">
        <v>0.6664931940208485</v>
      </c>
      <c r="O151">
        <v>0.51410290369723954</v>
      </c>
      <c r="DL151" s="1"/>
      <c r="DM151" s="4">
        <v>63</v>
      </c>
      <c r="DN151" s="4"/>
      <c r="DO151" s="4"/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</row>
    <row r="152" spans="4:125" x14ac:dyDescent="0.25">
      <c r="D152">
        <v>0.97</v>
      </c>
      <c r="E152">
        <v>0.64902717871667415</v>
      </c>
      <c r="N152">
        <v>0.52135343725349226</v>
      </c>
      <c r="O152">
        <v>0.44648989560173591</v>
      </c>
      <c r="DL152" s="1"/>
      <c r="DM152" s="4">
        <v>44</v>
      </c>
      <c r="DN152" s="4"/>
      <c r="DO152" s="4"/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</row>
    <row r="153" spans="4:125" x14ac:dyDescent="0.25">
      <c r="D153">
        <v>0.66600870684534796</v>
      </c>
      <c r="E153">
        <v>0.58079984124622919</v>
      </c>
      <c r="N153">
        <v>0.12605943959615651</v>
      </c>
      <c r="O153">
        <v>0.58774726621952234</v>
      </c>
      <c r="DL153" s="1"/>
      <c r="DM153" s="4">
        <v>107</v>
      </c>
      <c r="DN153" s="4"/>
      <c r="DO153" s="4"/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</row>
    <row r="154" spans="4:125" x14ac:dyDescent="0.25">
      <c r="D154">
        <v>0.41934568390443144</v>
      </c>
      <c r="E154">
        <v>0.561680610659262</v>
      </c>
      <c r="N154">
        <v>0.68475800134654241</v>
      </c>
      <c r="O154">
        <v>0.55954836905617467</v>
      </c>
      <c r="DL154" s="1"/>
      <c r="DM154" s="4">
        <v>100</v>
      </c>
      <c r="DN154" s="4"/>
      <c r="DO154" s="4"/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</row>
    <row r="155" spans="4:125" x14ac:dyDescent="0.25">
      <c r="D155">
        <v>0.45369123432850372</v>
      </c>
      <c r="E155">
        <v>0.5605569568354547</v>
      </c>
      <c r="N155">
        <v>0.57975981218975936</v>
      </c>
      <c r="O155">
        <v>0.55962876870888956</v>
      </c>
      <c r="DL155" s="1"/>
      <c r="DM155" s="4">
        <v>39</v>
      </c>
      <c r="DN155" s="4"/>
      <c r="DO155" s="4"/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</row>
    <row r="156" spans="4:125" x14ac:dyDescent="0.25">
      <c r="D156">
        <v>0.49</v>
      </c>
      <c r="E156">
        <v>0.55707738038214194</v>
      </c>
      <c r="N156">
        <v>0.21722895900805878</v>
      </c>
      <c r="O156">
        <v>0.57773143638040503</v>
      </c>
      <c r="DL156" s="1"/>
      <c r="DM156" s="4">
        <v>4</v>
      </c>
      <c r="DN156" s="4"/>
      <c r="DO156" s="4"/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</row>
    <row r="157" spans="4:125" x14ac:dyDescent="0.25">
      <c r="D157">
        <v>0.49081466833748716</v>
      </c>
      <c r="E157">
        <v>0.52932476001234685</v>
      </c>
      <c r="N157">
        <v>0.4751968682027613</v>
      </c>
      <c r="O157">
        <v>0.56483461493370091</v>
      </c>
      <c r="DL157" s="1"/>
      <c r="DM157" s="4">
        <v>70</v>
      </c>
      <c r="DN157" s="4"/>
      <c r="DO157" s="4"/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</row>
    <row r="158" spans="4:125" x14ac:dyDescent="0.25">
      <c r="D158">
        <v>0.25301451774095368</v>
      </c>
      <c r="E158">
        <v>0.37824622876841113</v>
      </c>
      <c r="N158">
        <v>0.41097387394245644</v>
      </c>
      <c r="O158">
        <v>0.43537402604605663</v>
      </c>
      <c r="DL158" s="1"/>
      <c r="DM158" s="4">
        <v>126</v>
      </c>
      <c r="DN158" s="4"/>
      <c r="DO158" s="4"/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</row>
    <row r="159" spans="4:125" x14ac:dyDescent="0.25">
      <c r="D159">
        <v>0.37832898659085956</v>
      </c>
      <c r="E159">
        <v>0.48493203352882291</v>
      </c>
      <c r="N159">
        <v>0.59361651013467509</v>
      </c>
      <c r="O159">
        <v>0.6369409865060579</v>
      </c>
      <c r="DL159" s="1"/>
      <c r="DM159" s="4">
        <v>8</v>
      </c>
      <c r="DN159" s="4"/>
      <c r="DO159" s="4"/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</row>
    <row r="160" spans="4:125" x14ac:dyDescent="0.25">
      <c r="D160">
        <v>0.52135343725349226</v>
      </c>
      <c r="E160">
        <v>0.47669470239503753</v>
      </c>
      <c r="N160">
        <v>0.41934568390443144</v>
      </c>
      <c r="O160">
        <v>0.56332630115038418</v>
      </c>
      <c r="DL160" s="1"/>
      <c r="DM160" s="4">
        <v>41</v>
      </c>
      <c r="DN160" s="4"/>
      <c r="DO160" s="4"/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</row>
    <row r="161" spans="4:125" x14ac:dyDescent="0.25">
      <c r="D161">
        <v>0.58073705425028788</v>
      </c>
      <c r="E161">
        <v>0.42459992263332152</v>
      </c>
      <c r="N161">
        <v>0.32836936521744486</v>
      </c>
      <c r="O161">
        <v>0.49627060829678449</v>
      </c>
      <c r="DL161" s="1"/>
      <c r="DM161" s="4">
        <v>23</v>
      </c>
      <c r="DN161" s="4"/>
      <c r="DO161" s="4"/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</row>
    <row r="162" spans="4:125" x14ac:dyDescent="0.25">
      <c r="D162">
        <v>0.78011348791304247</v>
      </c>
      <c r="E162">
        <v>0.62997620285650779</v>
      </c>
      <c r="N162">
        <v>0.5369217406373219</v>
      </c>
      <c r="O162">
        <v>0.50185578179769386</v>
      </c>
      <c r="DL162" s="1"/>
      <c r="DM162" s="4">
        <v>42</v>
      </c>
      <c r="DN162" s="4"/>
      <c r="DO162" s="4"/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4:125" x14ac:dyDescent="0.25">
      <c r="D163">
        <v>0.62229175668892533</v>
      </c>
      <c r="E163">
        <v>0.61057799539758695</v>
      </c>
      <c r="N163">
        <v>0.97</v>
      </c>
      <c r="O163">
        <v>0.60086094503427467</v>
      </c>
      <c r="DL163" s="1"/>
      <c r="DM163" s="4">
        <v>20</v>
      </c>
      <c r="DN163" s="4"/>
      <c r="DO163" s="4"/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4:125" x14ac:dyDescent="0.25">
      <c r="D164">
        <v>0.66302019908923715</v>
      </c>
      <c r="E164">
        <v>0.58408349853452124</v>
      </c>
      <c r="N164">
        <v>0.45369123432850372</v>
      </c>
      <c r="O164">
        <v>0.56644300625793509</v>
      </c>
      <c r="DL164" s="1"/>
      <c r="DM164" s="4">
        <v>47</v>
      </c>
      <c r="DN164" s="4"/>
      <c r="DO164" s="4"/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4:125" x14ac:dyDescent="0.25">
      <c r="D165">
        <v>0.49846584992178466</v>
      </c>
      <c r="E165">
        <v>0.5318768043099058</v>
      </c>
      <c r="N165">
        <v>0.21722895900805878</v>
      </c>
      <c r="O165">
        <v>0.62396922419056156</v>
      </c>
      <c r="DL165" s="1"/>
      <c r="DM165" s="4">
        <v>59</v>
      </c>
      <c r="DN165" s="4"/>
      <c r="DO165" s="4"/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4:125" x14ac:dyDescent="0.25">
      <c r="D166">
        <v>0.33275689806210684</v>
      </c>
      <c r="E166">
        <v>0.53730818279590864</v>
      </c>
      <c r="N166">
        <v>0.41934568390443144</v>
      </c>
      <c r="O166">
        <v>0.55468902303338474</v>
      </c>
      <c r="DL166" s="1"/>
      <c r="DM166" s="4">
        <v>119</v>
      </c>
      <c r="DN166" s="4"/>
      <c r="DO166" s="4"/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4:125" x14ac:dyDescent="0.25">
      <c r="D167">
        <v>0.72230131171451473</v>
      </c>
      <c r="E167">
        <v>0.55160084718480973</v>
      </c>
      <c r="N167">
        <v>0.29569193266068405</v>
      </c>
      <c r="O167">
        <v>0.49317214734737247</v>
      </c>
      <c r="DL167" s="1"/>
      <c r="DM167" s="4">
        <v>82</v>
      </c>
      <c r="DN167" s="4"/>
      <c r="DO167" s="4"/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4:125" x14ac:dyDescent="0.25">
      <c r="D168">
        <v>0.6914006844846079</v>
      </c>
      <c r="E168">
        <v>0.61556025517226443</v>
      </c>
      <c r="N168">
        <v>0.33496878908134831</v>
      </c>
      <c r="O168">
        <v>0.4123133776788106</v>
      </c>
      <c r="DL168" s="1"/>
      <c r="DM168" s="4">
        <v>101</v>
      </c>
      <c r="DN168" s="4"/>
      <c r="DO168" s="4"/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4:125" x14ac:dyDescent="0.25">
      <c r="D169">
        <v>0.60441088865919246</v>
      </c>
      <c r="E169">
        <v>0.50978817949415445</v>
      </c>
      <c r="N169">
        <v>0.58945491194329924</v>
      </c>
      <c r="O169">
        <v>0.5671878528787232</v>
      </c>
      <c r="DL169" s="1"/>
      <c r="DM169" s="4">
        <v>19</v>
      </c>
      <c r="DN169" s="4"/>
      <c r="DO169" s="4"/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4:125" x14ac:dyDescent="0.25">
      <c r="D170">
        <v>0.16443628723000875</v>
      </c>
      <c r="E170">
        <v>0.37988392775139024</v>
      </c>
      <c r="N170">
        <v>0.60650455620570343</v>
      </c>
      <c r="O170">
        <v>0.5223771612253113</v>
      </c>
      <c r="DL170" s="1"/>
      <c r="DM170" s="4">
        <v>128</v>
      </c>
      <c r="DN170" s="4"/>
      <c r="DO170" s="4"/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4:125" x14ac:dyDescent="0.25">
      <c r="D171">
        <v>0.43235723938589293</v>
      </c>
      <c r="E171">
        <v>0.4427890970402405</v>
      </c>
      <c r="N171">
        <v>0.57906610751379861</v>
      </c>
      <c r="O171">
        <v>0.62700187681885211</v>
      </c>
      <c r="DL171" s="1"/>
      <c r="DM171" s="4">
        <v>9</v>
      </c>
      <c r="DN171" s="4"/>
      <c r="DO171" s="4"/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4:125" x14ac:dyDescent="0.25">
      <c r="D172">
        <v>0.51829435108155419</v>
      </c>
      <c r="E172">
        <v>0.62137060711215431</v>
      </c>
      <c r="N172">
        <v>0.64522355477623838</v>
      </c>
      <c r="O172">
        <v>0.3874503930819887</v>
      </c>
      <c r="DL172" s="1"/>
      <c r="DM172" s="4">
        <v>14</v>
      </c>
      <c r="DN172" s="4"/>
      <c r="DO172" s="4"/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4:125" x14ac:dyDescent="0.25">
      <c r="D173">
        <v>0.28352761297434403</v>
      </c>
      <c r="E173">
        <v>0.383983441395711</v>
      </c>
      <c r="N173">
        <v>0.69413872926125175</v>
      </c>
      <c r="O173">
        <v>0.57035680087470397</v>
      </c>
      <c r="DL173" s="1"/>
      <c r="DM173" s="4">
        <v>98</v>
      </c>
      <c r="DN173" s="4"/>
      <c r="DO173" s="4"/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4:125" x14ac:dyDescent="0.25">
      <c r="D174">
        <v>0.98049340275808594</v>
      </c>
      <c r="E174">
        <v>0.68153554423762353</v>
      </c>
      <c r="N174">
        <v>0.47179058011274028</v>
      </c>
      <c r="O174">
        <v>0.52945133506579667</v>
      </c>
      <c r="DL174" s="1"/>
      <c r="DM174" s="4">
        <v>129</v>
      </c>
      <c r="DN174" s="4"/>
      <c r="DO174" s="4"/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4:125" x14ac:dyDescent="0.25">
      <c r="D175">
        <v>0.8225487306039323</v>
      </c>
      <c r="E175">
        <v>0.59334964100413157</v>
      </c>
      <c r="N175">
        <v>0.83424122860785244</v>
      </c>
      <c r="O175">
        <v>0.56733918600907052</v>
      </c>
      <c r="DL175" s="1"/>
      <c r="DM175" s="4">
        <v>80</v>
      </c>
      <c r="DN175" s="4"/>
      <c r="DO175" s="4"/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4:125" x14ac:dyDescent="0.25">
      <c r="D176">
        <v>0.45444125136688984</v>
      </c>
      <c r="E176">
        <v>0.52341395949042369</v>
      </c>
      <c r="N176">
        <v>0.6664931940208485</v>
      </c>
      <c r="O176">
        <v>0.5362056005495458</v>
      </c>
      <c r="DL176" s="1"/>
      <c r="DM176" s="4">
        <v>11</v>
      </c>
      <c r="DN176" s="4"/>
      <c r="DO176" s="4"/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4:125" x14ac:dyDescent="0.25">
      <c r="D177">
        <v>0.6877680019476502</v>
      </c>
      <c r="E177">
        <v>0.53565759102854626</v>
      </c>
      <c r="N177">
        <v>0.54399087624336961</v>
      </c>
      <c r="O177">
        <v>0.4224155714371664</v>
      </c>
      <c r="DL177" s="1"/>
      <c r="DM177" s="4">
        <v>103</v>
      </c>
      <c r="DN177" s="4"/>
      <c r="DO177" s="4"/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4:125" x14ac:dyDescent="0.25">
      <c r="D178">
        <v>0.8323709885526378</v>
      </c>
      <c r="E178">
        <v>0.59386090033512251</v>
      </c>
      <c r="N178">
        <v>0.54563655104489672</v>
      </c>
      <c r="O178">
        <v>0.55136002053688549</v>
      </c>
      <c r="DL178" s="1"/>
      <c r="DM178" s="4">
        <v>116</v>
      </c>
      <c r="DN178" s="4"/>
      <c r="DO178" s="4"/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4:125" x14ac:dyDescent="0.25">
      <c r="D179">
        <v>0.29111233335148767</v>
      </c>
      <c r="E179">
        <v>0.47743946066572313</v>
      </c>
      <c r="N179">
        <v>0.38304346202253947</v>
      </c>
      <c r="O179">
        <v>0.49843583520613727</v>
      </c>
      <c r="DL179" s="1"/>
      <c r="DM179" s="4">
        <v>5</v>
      </c>
      <c r="DN179" s="4"/>
      <c r="DO179" s="4"/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4:125" x14ac:dyDescent="0.25">
      <c r="D180">
        <v>0.29637179485140447</v>
      </c>
      <c r="E180">
        <v>0.3919623317083416</v>
      </c>
      <c r="N180">
        <v>0.3626197254938609</v>
      </c>
      <c r="O180">
        <v>0.47894496682797877</v>
      </c>
      <c r="DL180" s="1"/>
      <c r="DM180" s="4">
        <v>17</v>
      </c>
      <c r="DN180" s="4"/>
      <c r="DO180" s="4"/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4:125" x14ac:dyDescent="0.25">
      <c r="D181">
        <v>0.45916197054820534</v>
      </c>
      <c r="E181">
        <v>0.54391997142861692</v>
      </c>
      <c r="N181">
        <v>0.59888115925504981</v>
      </c>
      <c r="O181">
        <v>0.55087914639113245</v>
      </c>
      <c r="DL181" s="1"/>
      <c r="DM181" s="4">
        <v>127</v>
      </c>
      <c r="DN181" s="4"/>
      <c r="DO181" s="4"/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4:125" x14ac:dyDescent="0.25">
      <c r="D182">
        <v>0.59361651013467509</v>
      </c>
      <c r="E182">
        <v>0.65548158437393322</v>
      </c>
      <c r="N182">
        <v>0.81244809224926051</v>
      </c>
      <c r="O182">
        <v>0.63884888342989554</v>
      </c>
      <c r="DL182" s="1"/>
      <c r="DM182" s="4">
        <v>76</v>
      </c>
      <c r="DN182" s="4"/>
      <c r="DO182" s="4"/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4:125" x14ac:dyDescent="0.25">
      <c r="D183">
        <v>0.83424122860785244</v>
      </c>
      <c r="E183">
        <v>0.61926124672976868</v>
      </c>
      <c r="N183">
        <v>0.52362394003634183</v>
      </c>
      <c r="O183">
        <v>0.50391280649778092</v>
      </c>
      <c r="DL183" s="1"/>
      <c r="DM183" s="4">
        <v>31</v>
      </c>
      <c r="DN183" s="4"/>
      <c r="DO183" s="4"/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4:125" x14ac:dyDescent="0.25">
      <c r="D184">
        <v>0.66302019908923715</v>
      </c>
      <c r="E184">
        <v>0.59627804329030953</v>
      </c>
      <c r="N184">
        <v>0.47399856218281433</v>
      </c>
      <c r="O184">
        <v>0.4918256098903756</v>
      </c>
      <c r="DL184" s="1"/>
      <c r="DM184" s="4">
        <v>64</v>
      </c>
      <c r="DN184" s="4"/>
      <c r="DO184" s="4"/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4:125" x14ac:dyDescent="0.25">
      <c r="D185">
        <v>0.47495338673855692</v>
      </c>
      <c r="E185">
        <v>0.47199201246904426</v>
      </c>
      <c r="N185">
        <v>0.50476022257386211</v>
      </c>
      <c r="O185">
        <v>0.51793919461963234</v>
      </c>
      <c r="DL185" s="1"/>
      <c r="DM185" s="4">
        <v>77</v>
      </c>
      <c r="DN185" s="4"/>
      <c r="DO185" s="4"/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4:125" x14ac:dyDescent="0.25">
      <c r="D186">
        <v>0.85831613881077673</v>
      </c>
      <c r="E186">
        <v>0.62860389538193073</v>
      </c>
      <c r="N186">
        <v>0.38814857969882743</v>
      </c>
      <c r="O186">
        <v>0.47486827377604363</v>
      </c>
      <c r="DL186" s="1"/>
      <c r="DM186" s="4">
        <v>22</v>
      </c>
      <c r="DN186" s="4"/>
      <c r="DO186" s="4"/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4:125" x14ac:dyDescent="0.25">
      <c r="D187">
        <v>0.4023006349244469</v>
      </c>
      <c r="E187">
        <v>0.4624669749183784</v>
      </c>
      <c r="N187">
        <v>0.65712614062158681</v>
      </c>
      <c r="O187">
        <v>0.58611637591494536</v>
      </c>
      <c r="DL187" s="1"/>
      <c r="DM187" s="4">
        <v>37</v>
      </c>
      <c r="DN187" s="4"/>
      <c r="DO187" s="4"/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4:125" x14ac:dyDescent="0.25">
      <c r="D188">
        <v>0.61163193295589768</v>
      </c>
      <c r="E188">
        <v>0.47395779806540006</v>
      </c>
      <c r="N188">
        <v>0.40828157510842333</v>
      </c>
      <c r="O188">
        <v>0.54647539729523698</v>
      </c>
      <c r="DL188" s="1"/>
      <c r="DM188" s="4">
        <v>66</v>
      </c>
      <c r="DN188" s="4"/>
      <c r="DO188" s="4"/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4:125" x14ac:dyDescent="0.25">
      <c r="D189">
        <v>0.4659897375337344</v>
      </c>
      <c r="E189">
        <v>0.58879605394927703</v>
      </c>
      <c r="N189">
        <v>0.53527876684486664</v>
      </c>
      <c r="O189">
        <v>0.55786504906656476</v>
      </c>
      <c r="DL189" s="1"/>
      <c r="DM189" s="4">
        <v>108</v>
      </c>
      <c r="DN189" s="4"/>
      <c r="DO189" s="4"/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4:125" x14ac:dyDescent="0.25">
      <c r="D190">
        <v>0.43235723938589293</v>
      </c>
      <c r="E190">
        <v>0.43082049196180838</v>
      </c>
      <c r="N190">
        <v>0.61163193295589768</v>
      </c>
      <c r="O190">
        <v>0.46916384896312391</v>
      </c>
      <c r="DL190" s="1"/>
      <c r="DM190" s="4">
        <v>34</v>
      </c>
      <c r="DN190" s="4"/>
      <c r="DO190" s="4"/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4:125" x14ac:dyDescent="0.25">
      <c r="D191">
        <v>0.6664931940208485</v>
      </c>
      <c r="E191">
        <v>0.57674708353944437</v>
      </c>
      <c r="N191">
        <v>0.6914006844846079</v>
      </c>
      <c r="O191">
        <v>0.59345050838552782</v>
      </c>
      <c r="DL191" s="1"/>
      <c r="DM191" s="4">
        <v>35</v>
      </c>
      <c r="DN191" s="4"/>
      <c r="DO191" s="4"/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4:125" x14ac:dyDescent="0.25">
      <c r="D192">
        <v>0.44015280840760745</v>
      </c>
      <c r="E192">
        <v>0.45173338628252901</v>
      </c>
      <c r="N192">
        <v>0.64777728275158686</v>
      </c>
      <c r="O192">
        <v>0.56413642438754019</v>
      </c>
      <c r="DL192" s="1"/>
      <c r="DM192" s="4">
        <v>105</v>
      </c>
      <c r="DN192" s="4"/>
      <c r="DO192" s="4"/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4:125" x14ac:dyDescent="0.25">
      <c r="D193">
        <v>0.73384425570718981</v>
      </c>
      <c r="E193">
        <v>0.6209091167754186</v>
      </c>
      <c r="N193">
        <v>0.45264926694004554</v>
      </c>
      <c r="O193">
        <v>0.43131169933770303</v>
      </c>
      <c r="DL193" s="1"/>
      <c r="DM193" s="4">
        <v>36</v>
      </c>
      <c r="DN193" s="4"/>
      <c r="DO193" s="4"/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4:125" x14ac:dyDescent="0.25">
      <c r="D194">
        <v>0.25301451774095368</v>
      </c>
      <c r="E194">
        <v>0.40552068444308287</v>
      </c>
      <c r="N194">
        <v>0.60338570549987947</v>
      </c>
      <c r="O194">
        <v>0.50978017781498108</v>
      </c>
      <c r="DL194" s="1"/>
      <c r="DM194" s="4">
        <v>102</v>
      </c>
      <c r="DN194" s="4"/>
      <c r="DO194" s="4"/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4:125" x14ac:dyDescent="0.25">
      <c r="D195">
        <v>0.66600870684534796</v>
      </c>
      <c r="E195">
        <v>0.61371257016142211</v>
      </c>
      <c r="N195">
        <v>0.53584244447657914</v>
      </c>
      <c r="O195">
        <v>0.42361661272987661</v>
      </c>
      <c r="DL195" s="1"/>
      <c r="DM195" s="4">
        <v>15</v>
      </c>
      <c r="DN195" s="4"/>
      <c r="DO195" s="4"/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4:125" x14ac:dyDescent="0.25">
      <c r="D196">
        <v>0.69413872926125175</v>
      </c>
      <c r="E196">
        <v>0.61083713306398124</v>
      </c>
      <c r="N196">
        <v>0.4023006349244469</v>
      </c>
      <c r="O196">
        <v>0.48866987712740367</v>
      </c>
      <c r="DL196" s="1"/>
      <c r="DM196" s="4">
        <v>121</v>
      </c>
      <c r="DN196" s="4"/>
      <c r="DO196" s="4"/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4:125" x14ac:dyDescent="0.25">
      <c r="D197">
        <v>0.61073927837106645</v>
      </c>
      <c r="E197">
        <v>0.52064164223853671</v>
      </c>
      <c r="N197">
        <v>0.4659897375337344</v>
      </c>
      <c r="O197">
        <v>0.57169175400462302</v>
      </c>
      <c r="DL197" s="1"/>
      <c r="DM197" s="4">
        <v>94</v>
      </c>
      <c r="DN197" s="4"/>
      <c r="DO197" s="4"/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4:125" x14ac:dyDescent="0.25">
      <c r="D198">
        <v>0.12939200189010253</v>
      </c>
      <c r="E198">
        <v>0.41485069420705345</v>
      </c>
      <c r="N198">
        <v>0.29111233335148767</v>
      </c>
      <c r="O198">
        <v>0.50990210575290962</v>
      </c>
      <c r="DL198" s="1"/>
      <c r="DM198" s="4">
        <v>48</v>
      </c>
      <c r="DN198" s="4"/>
      <c r="DO198" s="4"/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4:125" x14ac:dyDescent="0.25">
      <c r="D199">
        <v>0.52135343725349226</v>
      </c>
      <c r="E199">
        <v>0.47745795228768212</v>
      </c>
      <c r="N199">
        <v>0.61</v>
      </c>
      <c r="O199">
        <v>0.49814545916355135</v>
      </c>
      <c r="DL199" s="1"/>
      <c r="DM199" s="4">
        <v>113</v>
      </c>
      <c r="DN199" s="4"/>
      <c r="DO199" s="4"/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4:125" x14ac:dyDescent="0.25">
      <c r="D200">
        <v>0.53527876684486664</v>
      </c>
      <c r="E200">
        <v>0.59084206890223534</v>
      </c>
      <c r="N200">
        <v>0.63911382754460588</v>
      </c>
      <c r="O200">
        <v>0.57385413207717806</v>
      </c>
      <c r="DL200" s="1"/>
      <c r="DM200" s="4">
        <v>21</v>
      </c>
      <c r="DN200" s="4"/>
      <c r="DO200" s="4"/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4:125" x14ac:dyDescent="0.25">
      <c r="D201">
        <v>0.45561851323613356</v>
      </c>
      <c r="E201">
        <v>0.53726865314452232</v>
      </c>
      <c r="N201">
        <v>0.56222114066277662</v>
      </c>
      <c r="O201">
        <v>0.54497844365422332</v>
      </c>
      <c r="DL201" s="1"/>
      <c r="DM201" s="4">
        <v>60</v>
      </c>
      <c r="DN201" s="4"/>
      <c r="DO201" s="4"/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4:125" x14ac:dyDescent="0.25">
      <c r="D202">
        <v>0.45444125136688984</v>
      </c>
      <c r="E202">
        <v>0.54703587005087251</v>
      </c>
      <c r="N202">
        <v>0.73384425570718981</v>
      </c>
      <c r="O202">
        <v>0.52430058096728216</v>
      </c>
      <c r="DL202" s="1"/>
      <c r="DM202" s="4">
        <v>2</v>
      </c>
      <c r="DN202" s="4"/>
      <c r="DO202" s="4"/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4:125" x14ac:dyDescent="0.25">
      <c r="D203">
        <v>0.63406430154577398</v>
      </c>
      <c r="E203">
        <v>0.61125866070564028</v>
      </c>
      <c r="N203">
        <v>0.61073927837106645</v>
      </c>
      <c r="O203">
        <v>0.48752344067109699</v>
      </c>
      <c r="DL203" s="1"/>
      <c r="DM203" s="4">
        <v>61</v>
      </c>
      <c r="DN203" s="4"/>
      <c r="DO203" s="4"/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4:125" x14ac:dyDescent="0.25">
      <c r="D204">
        <v>0.97</v>
      </c>
      <c r="E204">
        <v>0.64621011988723487</v>
      </c>
      <c r="N204">
        <v>0.68475800134654241</v>
      </c>
      <c r="O204">
        <v>0.54289597712508775</v>
      </c>
      <c r="DL204" s="1"/>
      <c r="DM204" s="4">
        <v>83</v>
      </c>
      <c r="DN204" s="4"/>
      <c r="DO204" s="4"/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4:125" x14ac:dyDescent="0.25">
      <c r="D205">
        <v>0.46649926025629501</v>
      </c>
      <c r="E205">
        <v>0.56726991485552347</v>
      </c>
      <c r="N205">
        <v>0.64522355477623838</v>
      </c>
      <c r="O205">
        <v>0.42067322375031058</v>
      </c>
      <c r="DL205" s="1"/>
      <c r="DM205" s="4">
        <v>53</v>
      </c>
      <c r="DN205" s="4"/>
      <c r="DO205" s="4"/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4:125" x14ac:dyDescent="0.25">
      <c r="D206">
        <v>0.63911382754460588</v>
      </c>
      <c r="E206">
        <v>0.59689803379507922</v>
      </c>
      <c r="N206">
        <v>0.28288294976777656</v>
      </c>
      <c r="O206">
        <v>0.43624360969741549</v>
      </c>
      <c r="DL206" s="1"/>
      <c r="DM206" s="4">
        <v>65</v>
      </c>
      <c r="DN206" s="4"/>
      <c r="DO206" s="4"/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4:125" x14ac:dyDescent="0.25">
      <c r="D207">
        <v>0.12605943959615651</v>
      </c>
      <c r="E207">
        <v>0.54547205879492222</v>
      </c>
      <c r="N207">
        <v>0.45132172699603901</v>
      </c>
      <c r="O207">
        <v>0.49292220464869285</v>
      </c>
      <c r="DL207" s="1"/>
      <c r="DM207" s="4">
        <v>88</v>
      </c>
      <c r="DN207" s="4"/>
      <c r="DO207" s="4"/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4:125" x14ac:dyDescent="0.25">
      <c r="D208">
        <v>0.57906610751379861</v>
      </c>
      <c r="E208">
        <v>0.63344258882523907</v>
      </c>
      <c r="N208">
        <v>0.78011348791304247</v>
      </c>
      <c r="O208">
        <v>0.57961237917414321</v>
      </c>
      <c r="DL208" s="1"/>
      <c r="DM208" s="4">
        <v>71</v>
      </c>
      <c r="DN208" s="4"/>
      <c r="DO208" s="4"/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4:125" x14ac:dyDescent="0.25">
      <c r="D209">
        <v>0.6877680019476502</v>
      </c>
      <c r="E209">
        <v>0.59769982879548367</v>
      </c>
      <c r="N209">
        <v>0.46649926025629501</v>
      </c>
      <c r="O209">
        <v>0.56194513013173641</v>
      </c>
      <c r="DL209" s="1"/>
      <c r="DM209" s="4">
        <v>112</v>
      </c>
      <c r="DN209" s="4"/>
      <c r="DO209" s="4"/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4:125" x14ac:dyDescent="0.25">
      <c r="D210">
        <v>0.68475800134654241</v>
      </c>
      <c r="E210">
        <v>0.58187581715063585</v>
      </c>
      <c r="N210">
        <v>0.74558512678504529</v>
      </c>
      <c r="O210">
        <v>0.53780287640060365</v>
      </c>
      <c r="DL210" s="1"/>
      <c r="DM210" s="4">
        <v>117</v>
      </c>
      <c r="DN210" s="4"/>
      <c r="DO210" s="4"/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4:125" x14ac:dyDescent="0.25">
      <c r="D211">
        <v>0.38054277693501282</v>
      </c>
      <c r="E211">
        <v>0.56177761190962761</v>
      </c>
      <c r="N211">
        <v>0.41934568390443144</v>
      </c>
      <c r="O211">
        <v>0.56291967237013685</v>
      </c>
      <c r="DL211" s="1"/>
      <c r="DM211" s="4">
        <v>25</v>
      </c>
      <c r="DN211" s="4"/>
      <c r="DO211" s="4"/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4:125" x14ac:dyDescent="0.25">
      <c r="D212">
        <v>0.50476022257386211</v>
      </c>
      <c r="E212">
        <v>0.49722857362691647</v>
      </c>
      <c r="N212">
        <v>0.4659897375337344</v>
      </c>
      <c r="O212">
        <v>0.55908910701380043</v>
      </c>
      <c r="DL212" s="1"/>
      <c r="DM212" s="4">
        <v>95</v>
      </c>
      <c r="DN212" s="4"/>
      <c r="DO212" s="4"/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4:125" x14ac:dyDescent="0.25">
      <c r="D213">
        <v>0.74558512678504529</v>
      </c>
      <c r="E213">
        <v>0.57569470181172422</v>
      </c>
      <c r="N213">
        <v>0.29569193266068405</v>
      </c>
      <c r="O213">
        <v>0.47131855576556325</v>
      </c>
      <c r="DL213" s="1"/>
      <c r="DM213" s="4">
        <v>32</v>
      </c>
      <c r="DN213" s="4"/>
      <c r="DO213" s="4"/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4:125" x14ac:dyDescent="0.25">
      <c r="D214">
        <v>0.54563655104489672</v>
      </c>
      <c r="E214">
        <v>0.5957899851215559</v>
      </c>
      <c r="N214">
        <v>0.53013419465475176</v>
      </c>
      <c r="O214">
        <v>0.52526685711708498</v>
      </c>
      <c r="DL214" s="1"/>
      <c r="DM214" s="4">
        <v>52</v>
      </c>
      <c r="DN214" s="4"/>
      <c r="DO214" s="4"/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4:125" x14ac:dyDescent="0.25">
      <c r="D215">
        <v>0.49081466833748716</v>
      </c>
      <c r="E215">
        <v>0.47977530703717419</v>
      </c>
      <c r="N215">
        <v>0.34327468858800614</v>
      </c>
      <c r="O215">
        <v>0.49007403235371055</v>
      </c>
      <c r="DL215" s="1"/>
      <c r="DM215" s="4">
        <v>27</v>
      </c>
      <c r="DN215" s="4"/>
      <c r="DO215" s="4"/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4:125" x14ac:dyDescent="0.25">
      <c r="D216">
        <v>0.65712614062158681</v>
      </c>
      <c r="E216">
        <v>0.60214854099312709</v>
      </c>
      <c r="N216">
        <v>0.42203288435399205</v>
      </c>
      <c r="O216">
        <v>0.46883567164203099</v>
      </c>
      <c r="DL216" s="1"/>
      <c r="DM216" s="4">
        <v>104</v>
      </c>
      <c r="DN216" s="4"/>
      <c r="DO216" s="4"/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4:125" x14ac:dyDescent="0.25">
      <c r="D217">
        <v>0.60911817067030305</v>
      </c>
      <c r="E217">
        <v>0.6091168041434768</v>
      </c>
      <c r="N217">
        <v>0.32836936521744486</v>
      </c>
      <c r="O217">
        <v>0.5406109464792539</v>
      </c>
      <c r="DL217" s="1"/>
      <c r="DM217" s="4">
        <v>50</v>
      </c>
      <c r="DN217" s="4"/>
      <c r="DO217" s="4"/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4:125" x14ac:dyDescent="0.25">
      <c r="D218">
        <v>0.50219018160456308</v>
      </c>
      <c r="E218">
        <v>0.56482816313456863</v>
      </c>
      <c r="N218">
        <v>0.41097387394245644</v>
      </c>
      <c r="O218">
        <v>0.46513699610432246</v>
      </c>
      <c r="DL218" s="1"/>
      <c r="DM218" s="4">
        <v>12</v>
      </c>
      <c r="DN218" s="4"/>
      <c r="DO218" s="4"/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4:125" x14ac:dyDescent="0.25">
      <c r="D219">
        <v>0.55358520138487521</v>
      </c>
      <c r="E219">
        <v>0.53549119107989929</v>
      </c>
      <c r="N219">
        <v>0.46753463666992268</v>
      </c>
      <c r="O219">
        <v>0.54671124750261324</v>
      </c>
      <c r="DL219" s="1"/>
      <c r="DM219" s="4">
        <v>29</v>
      </c>
      <c r="DN219" s="4"/>
      <c r="DO219" s="4"/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4:125" x14ac:dyDescent="0.25">
      <c r="D220">
        <v>0.3626197254938609</v>
      </c>
      <c r="E220">
        <v>0.46372344025084911</v>
      </c>
      <c r="N220">
        <v>0.37654962089251187</v>
      </c>
      <c r="O220">
        <v>0.48844929592486791</v>
      </c>
      <c r="DL220" s="1"/>
      <c r="DM220" s="4">
        <v>89</v>
      </c>
      <c r="DN220" s="4"/>
      <c r="DO220" s="4"/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4:125" x14ac:dyDescent="0.25">
      <c r="D221">
        <v>0.33496878908134831</v>
      </c>
      <c r="E221">
        <v>0.42260739277875442</v>
      </c>
      <c r="N221">
        <v>0.21722895900805878</v>
      </c>
      <c r="O221">
        <v>0.60429534142575991</v>
      </c>
      <c r="DL221" s="1"/>
      <c r="DM221" s="4">
        <v>122</v>
      </c>
      <c r="DN221" s="4"/>
      <c r="DO221" s="4"/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4:125" x14ac:dyDescent="0.25">
      <c r="D222">
        <v>0.6914006844846079</v>
      </c>
      <c r="E222">
        <v>0.60780170806591971</v>
      </c>
      <c r="N222">
        <v>0.97</v>
      </c>
      <c r="O222">
        <v>0.54464893241557966</v>
      </c>
      <c r="DL222" s="1"/>
      <c r="DM222" s="4">
        <v>13</v>
      </c>
      <c r="DN222" s="4"/>
      <c r="DO222" s="4"/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4:125" x14ac:dyDescent="0.25">
      <c r="D223">
        <v>0.60441088865919246</v>
      </c>
      <c r="E223">
        <v>0.48723891661212115</v>
      </c>
      <c r="N223">
        <v>0.58905507133429558</v>
      </c>
      <c r="O223">
        <v>0.49007403235371055</v>
      </c>
      <c r="DL223" s="1"/>
      <c r="DM223" s="4">
        <v>84</v>
      </c>
      <c r="DN223" s="4"/>
      <c r="DO223" s="4"/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4:125" x14ac:dyDescent="0.25">
      <c r="D224">
        <v>0.78011348791304247</v>
      </c>
      <c r="E224">
        <v>0.63820152737572011</v>
      </c>
      <c r="N224">
        <v>0.46659041887764507</v>
      </c>
      <c r="O224">
        <v>0.56210633742065552</v>
      </c>
      <c r="DL224" s="1"/>
      <c r="DM224" s="4">
        <v>49</v>
      </c>
      <c r="DN224" s="4"/>
      <c r="DO224" s="4"/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  <row r="225" spans="4:15" x14ac:dyDescent="0.25">
      <c r="D225">
        <v>0.51829435108155419</v>
      </c>
      <c r="E225">
        <v>0.63133450274551584</v>
      </c>
      <c r="N225">
        <v>0.70462749055857465</v>
      </c>
      <c r="O225">
        <v>0.55432817250968636</v>
      </c>
    </row>
    <row r="226" spans="4:15" x14ac:dyDescent="0.25">
      <c r="D226">
        <v>0.62229175668892533</v>
      </c>
      <c r="E226">
        <v>0.59772678231292609</v>
      </c>
      <c r="N226">
        <v>0.28352761297434403</v>
      </c>
      <c r="O226">
        <v>0.39081134938141937</v>
      </c>
    </row>
    <row r="227" spans="4:15" x14ac:dyDescent="0.25">
      <c r="D227">
        <v>0.23958913306809887</v>
      </c>
      <c r="E227">
        <v>0.55225585080019945</v>
      </c>
      <c r="N227">
        <v>0.60338570549987947</v>
      </c>
      <c r="O227">
        <v>0.51135012983339179</v>
      </c>
    </row>
    <row r="228" spans="4:15" x14ac:dyDescent="0.25">
      <c r="D228">
        <v>0.42203288435399205</v>
      </c>
      <c r="E228">
        <v>0.46956035645568794</v>
      </c>
      <c r="N228">
        <v>0.58287654357039265</v>
      </c>
      <c r="O228">
        <v>0.43147829589509612</v>
      </c>
    </row>
    <row r="229" spans="4:15" x14ac:dyDescent="0.25">
      <c r="D229">
        <v>0.28805182754335767</v>
      </c>
      <c r="E229">
        <v>0.42038301421363905</v>
      </c>
      <c r="N229">
        <v>0.63406430154577398</v>
      </c>
      <c r="O229">
        <v>0.52349089748703304</v>
      </c>
    </row>
    <row r="230" spans="4:15" x14ac:dyDescent="0.25">
      <c r="D230">
        <v>0.46659041887764507</v>
      </c>
      <c r="E230">
        <v>0.5851819686362606</v>
      </c>
      <c r="N230">
        <v>0.62229175668892533</v>
      </c>
      <c r="O230">
        <v>0.55904232821136812</v>
      </c>
    </row>
    <row r="231" spans="4:15" x14ac:dyDescent="0.25">
      <c r="D231">
        <v>0.88000000000000012</v>
      </c>
      <c r="E231">
        <v>0.64789372009975454</v>
      </c>
      <c r="N231">
        <v>0.66302019908923715</v>
      </c>
      <c r="O231">
        <v>0.57459676736965903</v>
      </c>
    </row>
    <row r="232" spans="4:15" x14ac:dyDescent="0.25">
      <c r="D232">
        <v>0.60650455620570343</v>
      </c>
      <c r="E232">
        <v>0.54198535247685675</v>
      </c>
      <c r="N232">
        <v>0.49</v>
      </c>
      <c r="O232">
        <v>0.54507820373382898</v>
      </c>
    </row>
    <row r="233" spans="4:15" x14ac:dyDescent="0.25">
      <c r="D233">
        <v>0.58914930850003933</v>
      </c>
      <c r="E233">
        <v>0.57951714157854117</v>
      </c>
      <c r="N233">
        <v>0.64777728275158686</v>
      </c>
      <c r="O233">
        <v>0.5485431542525866</v>
      </c>
    </row>
    <row r="234" spans="4:15" x14ac:dyDescent="0.25">
      <c r="D234">
        <v>0.45132172699603901</v>
      </c>
      <c r="E234">
        <v>0.49540662290593157</v>
      </c>
      <c r="N234">
        <v>0.60467245076147003</v>
      </c>
      <c r="O234">
        <v>0.51970548394216054</v>
      </c>
    </row>
    <row r="235" spans="4:15" x14ac:dyDescent="0.25">
      <c r="D235">
        <v>0.30663529246453314</v>
      </c>
      <c r="E235">
        <v>0.58365475887836293</v>
      </c>
      <c r="N235">
        <v>0.65712614062158681</v>
      </c>
      <c r="O235">
        <v>0.55343507138963721</v>
      </c>
    </row>
    <row r="236" spans="4:15" x14ac:dyDescent="0.25">
      <c r="D236">
        <v>0.34327468858800614</v>
      </c>
      <c r="E236">
        <v>0.46476396260647579</v>
      </c>
      <c r="N236">
        <v>0.6914006844846079</v>
      </c>
      <c r="O236">
        <v>0.63919300393980893</v>
      </c>
    </row>
    <row r="237" spans="4:15" x14ac:dyDescent="0.25">
      <c r="D237">
        <v>0.28352761297434403</v>
      </c>
      <c r="E237">
        <v>0.41162906693887713</v>
      </c>
      <c r="N237">
        <v>0.55358520138487521</v>
      </c>
      <c r="O237">
        <v>0.51397120004475128</v>
      </c>
    </row>
    <row r="238" spans="4:15" x14ac:dyDescent="0.25">
      <c r="D238">
        <v>0.32836936521744486</v>
      </c>
      <c r="E238">
        <v>0.53293529752840252</v>
      </c>
      <c r="N238">
        <v>0.57975981218975936</v>
      </c>
      <c r="O238">
        <v>0.52951206920294203</v>
      </c>
    </row>
    <row r="239" spans="4:15" x14ac:dyDescent="0.25">
      <c r="D239">
        <v>0.52645979493954764</v>
      </c>
      <c r="E239">
        <v>0.45275306921139125</v>
      </c>
      <c r="N239">
        <v>0.58945491194329924</v>
      </c>
      <c r="O239">
        <v>0.59275546168673809</v>
      </c>
    </row>
    <row r="240" spans="4:15" x14ac:dyDescent="0.25">
      <c r="D240">
        <v>0.7699824382755841</v>
      </c>
      <c r="E240">
        <v>0.57990843551943327</v>
      </c>
      <c r="N240">
        <v>0.47399856218281433</v>
      </c>
      <c r="O240">
        <v>0.47651783678012155</v>
      </c>
    </row>
    <row r="241" spans="4:15" x14ac:dyDescent="0.25">
      <c r="D241">
        <v>0.8225487306039323</v>
      </c>
      <c r="E241">
        <v>0.6157955346129087</v>
      </c>
      <c r="N241">
        <v>0.88000000000000012</v>
      </c>
      <c r="O241">
        <v>0.54402012276762945</v>
      </c>
    </row>
    <row r="242" spans="4:15" x14ac:dyDescent="0.25">
      <c r="D242">
        <v>0.3469026965202473</v>
      </c>
      <c r="E242">
        <v>0.41692952143655593</v>
      </c>
      <c r="N242">
        <v>0.39619273142626921</v>
      </c>
      <c r="O242">
        <v>0.50061244698068907</v>
      </c>
    </row>
    <row r="243" spans="4:15" x14ac:dyDescent="0.25">
      <c r="D243">
        <v>0.29111233335148767</v>
      </c>
      <c r="E243">
        <v>0.49387979806017335</v>
      </c>
      <c r="N243">
        <v>0.97</v>
      </c>
      <c r="O243">
        <v>0.54862439070639224</v>
      </c>
    </row>
    <row r="244" spans="4:15" x14ac:dyDescent="0.25">
      <c r="D244">
        <v>0.54399087624336961</v>
      </c>
      <c r="E244">
        <v>0.46152538940291271</v>
      </c>
      <c r="N244">
        <v>0.38304346202253947</v>
      </c>
      <c r="O244">
        <v>0.50499892876964148</v>
      </c>
    </row>
    <row r="245" spans="4:15" x14ac:dyDescent="0.25">
      <c r="D245">
        <v>0.67779320694188583</v>
      </c>
      <c r="E245">
        <v>0.59401133073327639</v>
      </c>
      <c r="N245">
        <v>0.63911382754460588</v>
      </c>
      <c r="O245">
        <v>0.54153368186523221</v>
      </c>
    </row>
    <row r="246" spans="4:15" x14ac:dyDescent="0.25">
      <c r="D246">
        <v>0.29637179485140447</v>
      </c>
      <c r="E246">
        <v>0.39660364369119205</v>
      </c>
      <c r="N246">
        <v>0.6914006844846079</v>
      </c>
      <c r="O246">
        <v>0.54965172089075087</v>
      </c>
    </row>
    <row r="247" spans="4:15" x14ac:dyDescent="0.25">
      <c r="D247">
        <v>0.62874611688335025</v>
      </c>
      <c r="E247">
        <v>0.62754490753600445</v>
      </c>
      <c r="N247">
        <v>0.50204476168648526</v>
      </c>
      <c r="O247">
        <v>0.52330190592669068</v>
      </c>
    </row>
    <row r="248" spans="4:15" x14ac:dyDescent="0.25">
      <c r="D248">
        <v>0.4268403044648228</v>
      </c>
      <c r="E248">
        <v>0.48363406964785038</v>
      </c>
      <c r="N248">
        <v>0.28805182754335767</v>
      </c>
      <c r="O248">
        <v>0.45246932725094358</v>
      </c>
    </row>
    <row r="249" spans="4:15" x14ac:dyDescent="0.25">
      <c r="D249">
        <v>0.45916197054820534</v>
      </c>
      <c r="E249">
        <v>0.57097211474395959</v>
      </c>
      <c r="N249">
        <v>0.64777728275158686</v>
      </c>
      <c r="O249">
        <v>0.53378133242281212</v>
      </c>
    </row>
    <row r="250" spans="4:15" x14ac:dyDescent="0.25">
      <c r="D250">
        <v>0.60467245076147003</v>
      </c>
      <c r="E250">
        <v>0.56688652489218083</v>
      </c>
      <c r="N250">
        <v>0.62194023797294407</v>
      </c>
      <c r="O250">
        <v>0.53236470638832356</v>
      </c>
    </row>
    <row r="251" spans="4:15" x14ac:dyDescent="0.25">
      <c r="D251">
        <v>0.58905507133429558</v>
      </c>
      <c r="E251">
        <v>0.4869925111495107</v>
      </c>
      <c r="N251">
        <v>0.67510701958419217</v>
      </c>
      <c r="O251">
        <v>0.53691639606255204</v>
      </c>
    </row>
    <row r="252" spans="4:15" x14ac:dyDescent="0.25">
      <c r="D252">
        <v>0.64777728275158686</v>
      </c>
      <c r="E252">
        <v>0.5875733837779914</v>
      </c>
      <c r="N252">
        <v>0.54108231719314159</v>
      </c>
      <c r="O252">
        <v>0.53245413796267616</v>
      </c>
    </row>
    <row r="253" spans="4:15" x14ac:dyDescent="0.25">
      <c r="D253">
        <v>0.35505197617961504</v>
      </c>
      <c r="E253">
        <v>0.57619409240315222</v>
      </c>
      <c r="N253">
        <v>0.49</v>
      </c>
      <c r="O253">
        <v>0.53230085035190444</v>
      </c>
    </row>
    <row r="254" spans="4:15" x14ac:dyDescent="0.25">
      <c r="D254">
        <v>0.4751968682027613</v>
      </c>
      <c r="E254">
        <v>0.56241981013943076</v>
      </c>
      <c r="N254">
        <v>0.29569193266068405</v>
      </c>
      <c r="O254">
        <v>0.52016572869659827</v>
      </c>
    </row>
    <row r="255" spans="4:15" x14ac:dyDescent="0.25">
      <c r="D255">
        <v>0.49846584992178466</v>
      </c>
      <c r="E255">
        <v>0.56946002599871026</v>
      </c>
      <c r="N255">
        <v>0.63130749134606889</v>
      </c>
      <c r="O255">
        <v>0.54860170070125747</v>
      </c>
    </row>
    <row r="256" spans="4:15" x14ac:dyDescent="0.25">
      <c r="D256">
        <v>0.50204476168648526</v>
      </c>
      <c r="E256">
        <v>0.50687501927274148</v>
      </c>
      <c r="N256">
        <v>0.33275689806210684</v>
      </c>
      <c r="O256">
        <v>0.54378179005388827</v>
      </c>
    </row>
    <row r="257" spans="4:15" x14ac:dyDescent="0.25">
      <c r="D257">
        <v>0.33275689806210684</v>
      </c>
      <c r="E257">
        <v>0.55641936678033799</v>
      </c>
      <c r="N257">
        <v>0.8323709885526378</v>
      </c>
      <c r="O257">
        <v>0.54096316762017249</v>
      </c>
    </row>
    <row r="258" spans="4:15" x14ac:dyDescent="0.25">
      <c r="D258">
        <v>0.59361651013467509</v>
      </c>
      <c r="E258">
        <v>0.63108063831138561</v>
      </c>
      <c r="N258">
        <v>0.66600870684534796</v>
      </c>
      <c r="O258">
        <v>0.54138518333504859</v>
      </c>
    </row>
    <row r="259" spans="4:15" x14ac:dyDescent="0.25">
      <c r="D259">
        <v>0.80246271642076716</v>
      </c>
      <c r="E259">
        <v>0.64635295759304312</v>
      </c>
      <c r="N259">
        <v>0.17794765547607855</v>
      </c>
      <c r="O259">
        <v>0.48015917737282376</v>
      </c>
    </row>
    <row r="260" spans="4:15" x14ac:dyDescent="0.25">
      <c r="D260">
        <v>0.38814857969882743</v>
      </c>
      <c r="E260">
        <v>0.47174510677583925</v>
      </c>
      <c r="N260">
        <v>0.54399087624336961</v>
      </c>
      <c r="O260">
        <v>0.45304090205391451</v>
      </c>
    </row>
    <row r="261" spans="4:15" x14ac:dyDescent="0.25">
      <c r="D261">
        <v>0.98049340275808594</v>
      </c>
      <c r="E261">
        <v>0.67404502399382038</v>
      </c>
      <c r="N261">
        <v>0.68475800134654241</v>
      </c>
      <c r="O261">
        <v>0.55671229396472588</v>
      </c>
    </row>
    <row r="262" spans="4:15" x14ac:dyDescent="0.25">
      <c r="D262">
        <v>0.63277751863640352</v>
      </c>
      <c r="E262">
        <v>0.63524410801037634</v>
      </c>
      <c r="N262">
        <v>0.6877680019476502</v>
      </c>
      <c r="O262">
        <v>0.54042277707994857</v>
      </c>
    </row>
    <row r="263" spans="4:15" x14ac:dyDescent="0.25">
      <c r="D263">
        <v>0.28288294976777656</v>
      </c>
      <c r="E263">
        <v>0.43382591940221171</v>
      </c>
      <c r="N263">
        <v>0.3626197254938609</v>
      </c>
      <c r="O263">
        <v>0.51713375836962039</v>
      </c>
    </row>
    <row r="264" spans="4:15" x14ac:dyDescent="0.25">
      <c r="D264">
        <v>0.56222114066277662</v>
      </c>
      <c r="E264">
        <v>0.55452284455947942</v>
      </c>
      <c r="N264">
        <v>0.21722895900805878</v>
      </c>
      <c r="O264">
        <v>0.61757993271910561</v>
      </c>
    </row>
    <row r="265" spans="4:15" x14ac:dyDescent="0.25">
      <c r="D265">
        <v>0.97</v>
      </c>
      <c r="E265">
        <v>0.65775244142925426</v>
      </c>
      <c r="N265">
        <v>0.4023006349244469</v>
      </c>
      <c r="O265">
        <v>0.49388755249024757</v>
      </c>
    </row>
    <row r="266" spans="4:15" x14ac:dyDescent="0.25">
      <c r="D266">
        <v>0.58073705425028788</v>
      </c>
      <c r="E266">
        <v>0.43618663329146301</v>
      </c>
      <c r="N266">
        <v>0.51829435108155419</v>
      </c>
      <c r="O266">
        <v>0.62838485927957644</v>
      </c>
    </row>
    <row r="267" spans="4:15" x14ac:dyDescent="0.25">
      <c r="D267">
        <v>0.59888115925504981</v>
      </c>
      <c r="E267">
        <v>0.58514961699915824</v>
      </c>
      <c r="N267">
        <v>0.49252488217185592</v>
      </c>
      <c r="O267">
        <v>0.49018635770531382</v>
      </c>
    </row>
    <row r="268" spans="4:15" x14ac:dyDescent="0.25">
      <c r="D268">
        <v>0.5369217406373219</v>
      </c>
      <c r="E268">
        <v>0.5109999205683261</v>
      </c>
      <c r="N268">
        <v>0.45561851323613356</v>
      </c>
      <c r="O268">
        <v>0.51076510515752083</v>
      </c>
    </row>
    <row r="269" spans="4:15" x14ac:dyDescent="0.25">
      <c r="D269">
        <v>0.44564380872302795</v>
      </c>
      <c r="E269">
        <v>0.40796549485840927</v>
      </c>
      <c r="N269">
        <v>0.30663529246453314</v>
      </c>
      <c r="O269">
        <v>0.6044096049495099</v>
      </c>
    </row>
    <row r="270" spans="4:15" x14ac:dyDescent="0.25">
      <c r="D270">
        <v>0.41097387394245644</v>
      </c>
      <c r="E270">
        <v>0.4452175307773989</v>
      </c>
      <c r="N270">
        <v>0.45916197054820534</v>
      </c>
      <c r="O270">
        <v>0.53586325569085802</v>
      </c>
    </row>
    <row r="271" spans="4:15" x14ac:dyDescent="0.25">
      <c r="D271">
        <v>0.67510701958419217</v>
      </c>
      <c r="E271">
        <v>0.60637330967937508</v>
      </c>
      <c r="N271">
        <v>0.67779320694188583</v>
      </c>
      <c r="O271">
        <v>0.55695481627920607</v>
      </c>
    </row>
    <row r="272" spans="4:15" x14ac:dyDescent="0.25">
      <c r="D272">
        <v>0.37654962089251187</v>
      </c>
      <c r="E272">
        <v>0.45373696414496784</v>
      </c>
      <c r="N272">
        <v>0.57906610751379861</v>
      </c>
      <c r="O272">
        <v>0.61912949965723341</v>
      </c>
    </row>
    <row r="273" spans="4:15" x14ac:dyDescent="0.25">
      <c r="D273">
        <v>0.73384425570718981</v>
      </c>
      <c r="E273">
        <v>0.61251015508115092</v>
      </c>
      <c r="N273">
        <v>0.57975981218975936</v>
      </c>
      <c r="O273">
        <v>0.53754745163174733</v>
      </c>
    </row>
    <row r="274" spans="4:15" x14ac:dyDescent="0.25">
      <c r="D274">
        <v>0.34327468858800614</v>
      </c>
      <c r="E274">
        <v>0.45786581580484453</v>
      </c>
      <c r="N274">
        <v>0.12939200189010253</v>
      </c>
      <c r="O274">
        <v>0.49018942481061956</v>
      </c>
    </row>
    <row r="275" spans="4:15" x14ac:dyDescent="0.25">
      <c r="D275">
        <v>0.68077113395232502</v>
      </c>
      <c r="E275">
        <v>0.55333856450281027</v>
      </c>
      <c r="N275">
        <v>0.64522355477623838</v>
      </c>
      <c r="O275">
        <v>0.45967088779016313</v>
      </c>
    </row>
    <row r="276" spans="4:15" x14ac:dyDescent="0.25">
      <c r="D276">
        <v>0.23958913306809887</v>
      </c>
      <c r="E276">
        <v>0.49461593595023406</v>
      </c>
      <c r="N276">
        <v>0.42203288435399205</v>
      </c>
      <c r="O276">
        <v>0.49024660036020118</v>
      </c>
    </row>
    <row r="277" spans="4:15" x14ac:dyDescent="0.25">
      <c r="D277">
        <v>0.45444125136688984</v>
      </c>
      <c r="E277">
        <v>0.49582191826640842</v>
      </c>
      <c r="N277">
        <v>0.62229175668892533</v>
      </c>
      <c r="O277">
        <v>0.58628552432169845</v>
      </c>
    </row>
    <row r="278" spans="4:15" x14ac:dyDescent="0.25">
      <c r="D278">
        <v>0.42203288435399205</v>
      </c>
      <c r="E278">
        <v>0.43207439873862497</v>
      </c>
      <c r="N278">
        <v>0.44564380872302795</v>
      </c>
      <c r="O278">
        <v>0.45014499812029302</v>
      </c>
    </row>
    <row r="279" spans="4:15" x14ac:dyDescent="0.25">
      <c r="D279">
        <v>0.50219018160456308</v>
      </c>
      <c r="E279">
        <v>0.54219287843087438</v>
      </c>
      <c r="N279">
        <v>0.63277751863640352</v>
      </c>
      <c r="O279">
        <v>0.54722997911715432</v>
      </c>
    </row>
    <row r="280" spans="4:15" x14ac:dyDescent="0.25">
      <c r="D280">
        <v>0.78011348791304247</v>
      </c>
      <c r="E280">
        <v>0.6275845767157433</v>
      </c>
      <c r="N280">
        <v>0.49081466833748716</v>
      </c>
      <c r="O280">
        <v>0.53496762937079412</v>
      </c>
    </row>
    <row r="281" spans="4:15" x14ac:dyDescent="0.25">
      <c r="D281">
        <v>0.46659041887764507</v>
      </c>
      <c r="E281">
        <v>0.58049471694487831</v>
      </c>
      <c r="N281">
        <v>0.29637179485140447</v>
      </c>
      <c r="O281">
        <v>0.45022508127438876</v>
      </c>
    </row>
    <row r="282" spans="4:15" x14ac:dyDescent="0.25">
      <c r="D282">
        <v>0.28352761297434403</v>
      </c>
      <c r="E282">
        <v>0.34854877944598128</v>
      </c>
      <c r="N282">
        <v>0.49</v>
      </c>
      <c r="O282">
        <v>0.57490463699360916</v>
      </c>
    </row>
    <row r="283" spans="4:15" x14ac:dyDescent="0.25">
      <c r="D283">
        <v>0.29111233335148767</v>
      </c>
      <c r="E283">
        <v>0.46592607667269959</v>
      </c>
      <c r="N283">
        <v>0.78011348791304247</v>
      </c>
      <c r="O283">
        <v>0.56354543698121173</v>
      </c>
    </row>
    <row r="284" spans="4:15" x14ac:dyDescent="0.25">
      <c r="D284">
        <v>0.97</v>
      </c>
      <c r="E284">
        <v>0.65642136791184791</v>
      </c>
      <c r="N284">
        <v>0.80246271642076716</v>
      </c>
      <c r="O284">
        <v>0.57988839722519558</v>
      </c>
    </row>
    <row r="285" spans="4:15" x14ac:dyDescent="0.25">
      <c r="D285">
        <v>0.53527876684486664</v>
      </c>
      <c r="E285">
        <v>0.5365968297815763</v>
      </c>
      <c r="N285">
        <v>0.56222114066277662</v>
      </c>
      <c r="O285">
        <v>0.62258131470272837</v>
      </c>
    </row>
    <row r="286" spans="4:15" x14ac:dyDescent="0.25">
      <c r="D286">
        <v>0.35505197617961504</v>
      </c>
      <c r="E286">
        <v>0.53705324587569414</v>
      </c>
      <c r="N286">
        <v>0.68475800134654241</v>
      </c>
      <c r="O286">
        <v>0.54884728443889852</v>
      </c>
    </row>
    <row r="287" spans="4:15" x14ac:dyDescent="0.25">
      <c r="D287">
        <v>0.50204476168648526</v>
      </c>
      <c r="E287">
        <v>0.54764464460639406</v>
      </c>
      <c r="N287">
        <v>0.60659904394084185</v>
      </c>
      <c r="O287">
        <v>0.62104538376542318</v>
      </c>
    </row>
    <row r="288" spans="4:15" x14ac:dyDescent="0.25">
      <c r="D288">
        <v>0.47495338673855692</v>
      </c>
      <c r="E288">
        <v>0.47224286399158155</v>
      </c>
      <c r="N288">
        <v>0.97</v>
      </c>
      <c r="O288">
        <v>0.55496416717479302</v>
      </c>
    </row>
    <row r="289" spans="4:15" x14ac:dyDescent="0.25">
      <c r="D289">
        <v>0.49846584992178466</v>
      </c>
      <c r="E289">
        <v>0.52348851180097555</v>
      </c>
      <c r="N289">
        <v>0.46753463666992268</v>
      </c>
      <c r="O289">
        <v>0.52313217657569855</v>
      </c>
    </row>
    <row r="290" spans="4:15" x14ac:dyDescent="0.25">
      <c r="D290">
        <v>0.58073705425028788</v>
      </c>
      <c r="E290">
        <v>0.37711155078737596</v>
      </c>
      <c r="N290">
        <v>0.29569193266068405</v>
      </c>
      <c r="O290">
        <v>0.49751912800626164</v>
      </c>
    </row>
    <row r="291" spans="4:15" x14ac:dyDescent="0.25">
      <c r="D291">
        <v>0.55358520138487521</v>
      </c>
      <c r="E291">
        <v>0.51082652433049947</v>
      </c>
      <c r="N291">
        <v>0.57906610751379861</v>
      </c>
      <c r="O291">
        <v>0.58019481984918397</v>
      </c>
    </row>
    <row r="292" spans="4:15" x14ac:dyDescent="0.25">
      <c r="D292">
        <v>0.50476022257386211</v>
      </c>
      <c r="E292">
        <v>0.52123225303526355</v>
      </c>
      <c r="N292">
        <v>0.38814857969882743</v>
      </c>
      <c r="O292">
        <v>0.48531784654171856</v>
      </c>
    </row>
    <row r="293" spans="4:15" x14ac:dyDescent="0.25">
      <c r="D293">
        <v>0.62874611688335025</v>
      </c>
      <c r="E293">
        <v>0.63308859807700846</v>
      </c>
      <c r="N293">
        <v>0.63130749134606889</v>
      </c>
      <c r="O293">
        <v>0.62831683630949164</v>
      </c>
    </row>
    <row r="294" spans="4:15" x14ac:dyDescent="0.25">
      <c r="D294">
        <v>0.60659904394084185</v>
      </c>
      <c r="E294">
        <v>0.59513873317644017</v>
      </c>
      <c r="N294">
        <v>0.68077113395232502</v>
      </c>
      <c r="O294">
        <v>0.51133400352243108</v>
      </c>
    </row>
    <row r="295" spans="4:15" x14ac:dyDescent="0.25">
      <c r="D295">
        <v>0.31146150408326867</v>
      </c>
      <c r="E295">
        <v>0.37245045577264002</v>
      </c>
      <c r="N295">
        <v>0.30663529246453314</v>
      </c>
      <c r="O295">
        <v>0.54678063211167027</v>
      </c>
    </row>
    <row r="296" spans="4:15" x14ac:dyDescent="0.25">
      <c r="D296">
        <v>0.65712614062158681</v>
      </c>
      <c r="E296">
        <v>0.61205982172356577</v>
      </c>
      <c r="N296">
        <v>0.12939200189010253</v>
      </c>
      <c r="O296">
        <v>0.47083457754065028</v>
      </c>
    </row>
    <row r="297" spans="4:15" x14ac:dyDescent="0.25">
      <c r="D297">
        <v>0.66302019908923715</v>
      </c>
      <c r="E297">
        <v>0.56807043783887934</v>
      </c>
      <c r="N297">
        <v>0.25579062169460798</v>
      </c>
      <c r="O297">
        <v>0.56217840123175866</v>
      </c>
    </row>
    <row r="298" spans="4:15" x14ac:dyDescent="0.25">
      <c r="D298">
        <v>0.54108231719314159</v>
      </c>
      <c r="E298">
        <v>0.50027504306822468</v>
      </c>
      <c r="N298">
        <v>0.47179058011274028</v>
      </c>
      <c r="O298">
        <v>0.55305119812029202</v>
      </c>
    </row>
    <row r="299" spans="4:15" x14ac:dyDescent="0.25">
      <c r="D299">
        <v>0.25301451774095368</v>
      </c>
      <c r="E299">
        <v>0.32811519142890344</v>
      </c>
      <c r="N299">
        <v>0.38054277693501282</v>
      </c>
      <c r="O299">
        <v>0.61292065394663864</v>
      </c>
    </row>
    <row r="300" spans="4:15" x14ac:dyDescent="0.25">
      <c r="D300">
        <v>0.30663529246453314</v>
      </c>
      <c r="E300">
        <v>0.5572589092565714</v>
      </c>
      <c r="N300">
        <v>0.50204476168648526</v>
      </c>
      <c r="O300">
        <v>0.50711023264782851</v>
      </c>
    </row>
    <row r="301" spans="4:15" x14ac:dyDescent="0.25">
      <c r="D301">
        <v>0.6877680019476502</v>
      </c>
      <c r="E301">
        <v>0.57475001066713005</v>
      </c>
      <c r="N301">
        <v>0.28352761297434403</v>
      </c>
      <c r="O301">
        <v>0.46046797432658021</v>
      </c>
    </row>
    <row r="302" spans="4:15" x14ac:dyDescent="0.25">
      <c r="D302">
        <v>0.74558512678504529</v>
      </c>
      <c r="E302">
        <v>0.54921742321498168</v>
      </c>
      <c r="N302">
        <v>0.34327468858800614</v>
      </c>
      <c r="O302">
        <v>0.4889241563513731</v>
      </c>
    </row>
    <row r="303" spans="4:15" x14ac:dyDescent="0.25">
      <c r="D303">
        <v>0.81244809224926051</v>
      </c>
      <c r="E303">
        <v>0.67594084159820178</v>
      </c>
      <c r="N303">
        <v>0.17794765547607855</v>
      </c>
      <c r="O303">
        <v>0.47454050582624591</v>
      </c>
    </row>
    <row r="304" spans="4:15" x14ac:dyDescent="0.25">
      <c r="D304">
        <v>0.40828157510842333</v>
      </c>
      <c r="E304">
        <v>0.50896062606824133</v>
      </c>
      <c r="N304">
        <v>0.49081466833748716</v>
      </c>
      <c r="O304">
        <v>0.49360711013099262</v>
      </c>
    </row>
    <row r="305" spans="4:15" x14ac:dyDescent="0.25">
      <c r="D305">
        <v>0.53013419465475176</v>
      </c>
      <c r="E305">
        <v>0.56627296182216624</v>
      </c>
      <c r="N305">
        <v>0.8323709885526378</v>
      </c>
      <c r="O305">
        <v>0.59760799305392032</v>
      </c>
    </row>
    <row r="306" spans="4:15" x14ac:dyDescent="0.25">
      <c r="D306">
        <v>0.67510701958419217</v>
      </c>
      <c r="E306">
        <v>0.54788394242877625</v>
      </c>
      <c r="N306">
        <v>0.45264926694004554</v>
      </c>
      <c r="O306">
        <v>0.4718589441405876</v>
      </c>
    </row>
    <row r="307" spans="4:15" x14ac:dyDescent="0.25">
      <c r="D307">
        <v>0.37654962089251187</v>
      </c>
      <c r="E307">
        <v>0.46295007411394262</v>
      </c>
      <c r="N307">
        <v>0.14038206577463463</v>
      </c>
      <c r="O307">
        <v>0.45492433195448423</v>
      </c>
    </row>
    <row r="308" spans="4:15" x14ac:dyDescent="0.25">
      <c r="D308">
        <v>0.60650455620570343</v>
      </c>
      <c r="E308">
        <v>0.53032935253095792</v>
      </c>
      <c r="N308">
        <v>0.47399856218281433</v>
      </c>
      <c r="O308">
        <v>0.50812806555181311</v>
      </c>
    </row>
    <row r="309" spans="4:15" x14ac:dyDescent="0.25">
      <c r="D309">
        <v>0.28805182754335767</v>
      </c>
      <c r="E309">
        <v>0.33719659191138029</v>
      </c>
      <c r="N309">
        <v>0.45916197054820534</v>
      </c>
      <c r="O309">
        <v>0.58244603607695777</v>
      </c>
    </row>
    <row r="310" spans="4:15" x14ac:dyDescent="0.25">
      <c r="D310">
        <v>0.58914930850003933</v>
      </c>
      <c r="E310">
        <v>0.54595813145309424</v>
      </c>
      <c r="N310">
        <v>0.16443628723000875</v>
      </c>
      <c r="O310">
        <v>0.44366212013111478</v>
      </c>
    </row>
    <row r="311" spans="4:15" x14ac:dyDescent="0.25">
      <c r="D311">
        <v>0.45264926694004554</v>
      </c>
      <c r="E311">
        <v>0.44040994247336201</v>
      </c>
      <c r="N311">
        <v>0.66302019908923715</v>
      </c>
      <c r="O311">
        <v>0.55792101868677368</v>
      </c>
    </row>
    <row r="312" spans="4:15" x14ac:dyDescent="0.25">
      <c r="D312">
        <v>0.56222114066277662</v>
      </c>
      <c r="E312">
        <v>0.54686777227521033</v>
      </c>
      <c r="N312">
        <v>0.60338570549987947</v>
      </c>
      <c r="O312">
        <v>0.51286567568218844</v>
      </c>
    </row>
    <row r="313" spans="4:15" x14ac:dyDescent="0.25">
      <c r="D313">
        <v>0.63130749134606889</v>
      </c>
      <c r="E313">
        <v>0.61704564458080569</v>
      </c>
      <c r="N313">
        <v>0.73384425570718981</v>
      </c>
      <c r="O313">
        <v>0.54087979374227568</v>
      </c>
    </row>
    <row r="314" spans="4:15" x14ac:dyDescent="0.25">
      <c r="D314">
        <v>0.67779320694188583</v>
      </c>
      <c r="E314">
        <v>0.57865426426780708</v>
      </c>
      <c r="N314">
        <v>0.50476022257386211</v>
      </c>
      <c r="O314">
        <v>0.58208018975177078</v>
      </c>
    </row>
    <row r="315" spans="4:15" x14ac:dyDescent="0.25">
      <c r="D315">
        <v>0.63911382754460588</v>
      </c>
      <c r="E315">
        <v>0.58999663125720303</v>
      </c>
      <c r="N315">
        <v>0.55358520138487521</v>
      </c>
      <c r="O315">
        <v>0.56160953986188034</v>
      </c>
    </row>
    <row r="316" spans="4:15" x14ac:dyDescent="0.25">
      <c r="D316">
        <v>0.52678113306752417</v>
      </c>
      <c r="E316">
        <v>0.5363070264278994</v>
      </c>
      <c r="N316">
        <v>0.45561851323613356</v>
      </c>
      <c r="O316">
        <v>0.53812261974196063</v>
      </c>
    </row>
    <row r="317" spans="4:15" x14ac:dyDescent="0.25">
      <c r="D317">
        <v>0.88000000000000012</v>
      </c>
      <c r="E317">
        <v>0.62161840042756167</v>
      </c>
      <c r="N317">
        <v>0.46649926025629501</v>
      </c>
      <c r="O317">
        <v>0.53831774638429741</v>
      </c>
    </row>
    <row r="318" spans="4:15" x14ac:dyDescent="0.25">
      <c r="D318">
        <v>0.45132172699603901</v>
      </c>
      <c r="E318">
        <v>0.52784029498237683</v>
      </c>
      <c r="N318">
        <v>0.54399087624336961</v>
      </c>
      <c r="O318">
        <v>0.4751201101153032</v>
      </c>
    </row>
    <row r="319" spans="4:15" x14ac:dyDescent="0.25">
      <c r="D319">
        <v>0.80246271642076716</v>
      </c>
      <c r="E319">
        <v>0.59352016586917899</v>
      </c>
      <c r="N319">
        <v>0.45369123432850372</v>
      </c>
      <c r="O319">
        <v>0.60949554275780593</v>
      </c>
    </row>
    <row r="320" spans="4:15" x14ac:dyDescent="0.25">
      <c r="D320">
        <v>0.5369217406373219</v>
      </c>
      <c r="E320">
        <v>0.51884091586732251</v>
      </c>
      <c r="N320">
        <v>0.49846584992178466</v>
      </c>
      <c r="O320">
        <v>0.58470366062790002</v>
      </c>
    </row>
    <row r="321" spans="4:15" x14ac:dyDescent="0.25">
      <c r="D321">
        <v>0.12939200189010253</v>
      </c>
      <c r="E321">
        <v>0.3774943112244955</v>
      </c>
      <c r="N321">
        <v>0.52678113306752417</v>
      </c>
      <c r="O321">
        <v>0.5595751765445568</v>
      </c>
    </row>
    <row r="322" spans="4:15" x14ac:dyDescent="0.25">
      <c r="D322">
        <v>0.6914006844846079</v>
      </c>
      <c r="E322">
        <v>0.60193885192856755</v>
      </c>
      <c r="N322">
        <v>0.5369217406373219</v>
      </c>
      <c r="O322">
        <v>0.51256951574537901</v>
      </c>
    </row>
    <row r="323" spans="4:15" x14ac:dyDescent="0.25">
      <c r="D323">
        <v>0.56610483138317191</v>
      </c>
      <c r="E323">
        <v>0.48369952071781552</v>
      </c>
      <c r="N323">
        <v>0.50219018160456308</v>
      </c>
      <c r="O323">
        <v>0.54871457689657943</v>
      </c>
    </row>
    <row r="324" spans="4:15" x14ac:dyDescent="0.25">
      <c r="D324">
        <v>0.60338570549987947</v>
      </c>
      <c r="E324">
        <v>0.54386881833532374</v>
      </c>
      <c r="N324">
        <v>0.47495338673855692</v>
      </c>
      <c r="O324">
        <v>0.46538064819916658</v>
      </c>
    </row>
    <row r="325" spans="4:15" x14ac:dyDescent="0.25">
      <c r="D325">
        <v>0.33275689806210684</v>
      </c>
      <c r="E325">
        <v>0.52337577705191007</v>
      </c>
      <c r="N325">
        <v>0.61</v>
      </c>
      <c r="O325">
        <v>0.47654476085913466</v>
      </c>
    </row>
    <row r="326" spans="4:15" x14ac:dyDescent="0.25">
      <c r="D326">
        <v>0.43235723938589293</v>
      </c>
      <c r="E326">
        <v>0.37815535425087043</v>
      </c>
      <c r="N326">
        <v>0.60338570549987947</v>
      </c>
      <c r="O326">
        <v>0.52493354369227541</v>
      </c>
    </row>
    <row r="327" spans="4:15" x14ac:dyDescent="0.25">
      <c r="D327">
        <v>0.47179058011274028</v>
      </c>
      <c r="E327">
        <v>0.50813481080570999</v>
      </c>
      <c r="N327">
        <v>0.4751968682027613</v>
      </c>
      <c r="O327">
        <v>0.55833772837125972</v>
      </c>
    </row>
    <row r="328" spans="4:15" x14ac:dyDescent="0.25">
      <c r="D328">
        <v>0.85831613881077673</v>
      </c>
      <c r="E328">
        <v>0.61436180718481603</v>
      </c>
      <c r="N328">
        <v>0.65712614062158681</v>
      </c>
      <c r="O328">
        <v>0.58401730624205928</v>
      </c>
    </row>
    <row r="329" spans="4:15" x14ac:dyDescent="0.25">
      <c r="D329">
        <v>0.60911817067030305</v>
      </c>
      <c r="E329">
        <v>0.58164414295916478</v>
      </c>
      <c r="N329">
        <v>0.17794765547607855</v>
      </c>
      <c r="O329">
        <v>0.4646303646675447</v>
      </c>
    </row>
    <row r="330" spans="4:15" x14ac:dyDescent="0.25">
      <c r="D330">
        <v>0.29569193266068405</v>
      </c>
      <c r="E330">
        <v>0.46568212363377848</v>
      </c>
      <c r="N330">
        <v>0.12939200189010253</v>
      </c>
      <c r="O330">
        <v>0.46727690258937443</v>
      </c>
    </row>
    <row r="331" spans="4:15" x14ac:dyDescent="0.25">
      <c r="D331">
        <v>0.61163193295589768</v>
      </c>
      <c r="E331">
        <v>0.47164058762169864</v>
      </c>
      <c r="N331">
        <v>0.8323709885526378</v>
      </c>
      <c r="O331">
        <v>0.56852787021308404</v>
      </c>
    </row>
    <row r="332" spans="4:15" x14ac:dyDescent="0.25">
      <c r="D332">
        <v>0.3626197254938609</v>
      </c>
      <c r="E332">
        <v>0.48400238797422612</v>
      </c>
      <c r="N332">
        <v>0.49846584992178466</v>
      </c>
      <c r="O332">
        <v>0.55005455205051068</v>
      </c>
    </row>
    <row r="333" spans="4:15" x14ac:dyDescent="0.25">
      <c r="D333">
        <v>0.45916197054820534</v>
      </c>
      <c r="E333">
        <v>0.53889602243023227</v>
      </c>
      <c r="N333">
        <v>0.39619273142626921</v>
      </c>
      <c r="O333">
        <v>0.48869831595593799</v>
      </c>
    </row>
    <row r="334" spans="4:15" x14ac:dyDescent="0.25">
      <c r="D334">
        <v>0.69413872926125175</v>
      </c>
      <c r="E334">
        <v>0.55102489631977147</v>
      </c>
      <c r="N334">
        <v>0.38814857969882743</v>
      </c>
      <c r="O334">
        <v>0.49306081979633215</v>
      </c>
    </row>
    <row r="335" spans="4:15" x14ac:dyDescent="0.25">
      <c r="D335">
        <v>0.97</v>
      </c>
      <c r="E335">
        <v>0.61172027964537179</v>
      </c>
      <c r="N335">
        <v>0.7699824382755841</v>
      </c>
      <c r="O335">
        <v>0.53806490881688129</v>
      </c>
    </row>
    <row r="336" spans="4:15" x14ac:dyDescent="0.25">
      <c r="D336">
        <v>0.52645979493954764</v>
      </c>
      <c r="E336">
        <v>0.41485428229587956</v>
      </c>
      <c r="N336">
        <v>0.55358520138487521</v>
      </c>
      <c r="O336">
        <v>0.50737420460880212</v>
      </c>
    </row>
    <row r="337" spans="4:15" x14ac:dyDescent="0.25">
      <c r="D337">
        <v>0.28288294976777656</v>
      </c>
      <c r="E337">
        <v>0.35950277150199944</v>
      </c>
      <c r="N337">
        <v>0.69413872926125175</v>
      </c>
      <c r="O337">
        <v>0.56924843260930913</v>
      </c>
    </row>
    <row r="338" spans="4:15" x14ac:dyDescent="0.25">
      <c r="D338">
        <v>0.45369123432850372</v>
      </c>
      <c r="E338">
        <v>0.55896499521413456</v>
      </c>
      <c r="N338">
        <v>0.63911382754460588</v>
      </c>
      <c r="O338">
        <v>0.54824678170398589</v>
      </c>
    </row>
    <row r="339" spans="4:15" x14ac:dyDescent="0.25">
      <c r="D339">
        <v>0.17794765547607855</v>
      </c>
      <c r="E339">
        <v>0.36640370988075044</v>
      </c>
      <c r="N339">
        <v>0.52645979493954764</v>
      </c>
      <c r="O339">
        <v>0.46788460717049635</v>
      </c>
    </row>
    <row r="340" spans="4:15" x14ac:dyDescent="0.25">
      <c r="D340">
        <v>0.51829435108155419</v>
      </c>
      <c r="E340">
        <v>0.62338822385157389</v>
      </c>
      <c r="N340">
        <v>0.57906610751379861</v>
      </c>
      <c r="O340">
        <v>0.60329901655531559</v>
      </c>
    </row>
    <row r="341" spans="4:15" x14ac:dyDescent="0.25">
      <c r="D341">
        <v>0.61</v>
      </c>
      <c r="E341">
        <v>0.5093041813717164</v>
      </c>
      <c r="N341">
        <v>0.41934568390443144</v>
      </c>
      <c r="O341">
        <v>0.54780775281946048</v>
      </c>
    </row>
    <row r="342" spans="4:15" x14ac:dyDescent="0.25">
      <c r="D342">
        <v>0.61885212574357107</v>
      </c>
      <c r="E342">
        <v>0.42505610488321388</v>
      </c>
      <c r="N342">
        <v>0.58914930850003933</v>
      </c>
      <c r="O342">
        <v>0.5355623447216834</v>
      </c>
    </row>
    <row r="343" spans="4:15" x14ac:dyDescent="0.25">
      <c r="D343">
        <v>0.7699824382755841</v>
      </c>
      <c r="E343">
        <v>0.55540259054410723</v>
      </c>
      <c r="N343">
        <v>0.6664931940208485</v>
      </c>
      <c r="O343">
        <v>0.51576739046331843</v>
      </c>
    </row>
    <row r="344" spans="4:15" x14ac:dyDescent="0.25">
      <c r="D344">
        <v>0.60467245076147003</v>
      </c>
      <c r="E344">
        <v>0.54439728987423064</v>
      </c>
      <c r="N344">
        <v>0.63130749134606889</v>
      </c>
      <c r="O344">
        <v>0.62618376350839788</v>
      </c>
    </row>
    <row r="345" spans="4:15" x14ac:dyDescent="0.25">
      <c r="D345">
        <v>0.16443628723000875</v>
      </c>
      <c r="E345">
        <v>0.32963192719514312</v>
      </c>
      <c r="N345">
        <v>0.47399856218281433</v>
      </c>
      <c r="O345">
        <v>0.49551722782508995</v>
      </c>
    </row>
    <row r="346" spans="4:15" x14ac:dyDescent="0.25">
      <c r="D346">
        <v>0.63406430154577398</v>
      </c>
      <c r="E346">
        <v>0.61533243017469141</v>
      </c>
      <c r="N346">
        <v>0.66600870684534796</v>
      </c>
      <c r="O346">
        <v>0.56314705160327128</v>
      </c>
    </row>
    <row r="347" spans="4:15" x14ac:dyDescent="0.25">
      <c r="D347">
        <v>0.29637179485140447</v>
      </c>
      <c r="E347">
        <v>0.33988141936291344</v>
      </c>
      <c r="N347">
        <v>0.53013419465475176</v>
      </c>
      <c r="O347">
        <v>0.55279135662176038</v>
      </c>
    </row>
    <row r="348" spans="4:15" x14ac:dyDescent="0.25">
      <c r="D348">
        <v>0.46649926025629501</v>
      </c>
      <c r="E348">
        <v>0.53734836091734561</v>
      </c>
      <c r="N348">
        <v>0.66302019908923715</v>
      </c>
      <c r="O348">
        <v>0.52211869615809192</v>
      </c>
    </row>
    <row r="349" spans="4:15" x14ac:dyDescent="0.25">
      <c r="D349">
        <v>0.14038206577463463</v>
      </c>
      <c r="E349">
        <v>0.32456688136476142</v>
      </c>
      <c r="N349">
        <v>0.25579062169460798</v>
      </c>
      <c r="O349">
        <v>0.52902693820291136</v>
      </c>
    </row>
    <row r="350" spans="4:15" x14ac:dyDescent="0.25">
      <c r="D350">
        <v>0.58945491194329924</v>
      </c>
      <c r="E350">
        <v>0.55091966606640497</v>
      </c>
      <c r="N350">
        <v>0.60659904394084185</v>
      </c>
      <c r="O350">
        <v>0.61069247806446025</v>
      </c>
    </row>
    <row r="351" spans="4:15" x14ac:dyDescent="0.25">
      <c r="D351">
        <v>0.3469026965202473</v>
      </c>
      <c r="E351">
        <v>0.3474497869180373</v>
      </c>
      <c r="N351">
        <v>0.62194023797294407</v>
      </c>
      <c r="O351">
        <v>0.56389151088329037</v>
      </c>
    </row>
    <row r="352" spans="4:15" x14ac:dyDescent="0.25">
      <c r="D352">
        <v>0.49</v>
      </c>
      <c r="E352">
        <v>0.54569562245082071</v>
      </c>
      <c r="N352">
        <v>0.32836936521744486</v>
      </c>
      <c r="O352">
        <v>0.49748763632276694</v>
      </c>
    </row>
    <row r="353" spans="4:15" x14ac:dyDescent="0.25">
      <c r="D353">
        <v>0.58905507133429558</v>
      </c>
      <c r="E353">
        <v>0.50345593486337592</v>
      </c>
      <c r="N353">
        <v>0.60650455620570343</v>
      </c>
      <c r="O353">
        <v>0.5090852300693145</v>
      </c>
    </row>
    <row r="354" spans="4:15" x14ac:dyDescent="0.25">
      <c r="D354">
        <v>0.38814857969882743</v>
      </c>
      <c r="E354">
        <v>0.48117154836710291</v>
      </c>
      <c r="N354">
        <v>0.4268403044648228</v>
      </c>
      <c r="O354">
        <v>0.50422962849408481</v>
      </c>
    </row>
    <row r="355" spans="4:15" x14ac:dyDescent="0.25">
      <c r="D355">
        <v>0.62229175668892533</v>
      </c>
      <c r="E355">
        <v>0.59367217399712569</v>
      </c>
      <c r="N355">
        <v>0.67510701958419217</v>
      </c>
      <c r="O355">
        <v>0.53277907387116052</v>
      </c>
    </row>
    <row r="356" spans="4:15" x14ac:dyDescent="0.25">
      <c r="D356">
        <v>0.38304346202253947</v>
      </c>
      <c r="E356">
        <v>0.49131750315798794</v>
      </c>
      <c r="N356">
        <v>0.54108231719314159</v>
      </c>
      <c r="O356">
        <v>0.49360821312344838</v>
      </c>
    </row>
    <row r="357" spans="4:15" x14ac:dyDescent="0.25">
      <c r="D357">
        <v>0.4659897375337344</v>
      </c>
      <c r="E357">
        <v>0.57147158919424257</v>
      </c>
      <c r="N357">
        <v>0.40828157510842333</v>
      </c>
      <c r="O357">
        <v>0.51850452975577765</v>
      </c>
    </row>
    <row r="358" spans="4:15" x14ac:dyDescent="0.25">
      <c r="D358">
        <v>0.52362394003634183</v>
      </c>
      <c r="E358">
        <v>0.51844727824019365</v>
      </c>
      <c r="N358">
        <v>0.60441088865919246</v>
      </c>
      <c r="O358">
        <v>0.47777800089835426</v>
      </c>
    </row>
    <row r="359" spans="4:15" x14ac:dyDescent="0.25">
      <c r="D359">
        <v>0.47399856218281433</v>
      </c>
      <c r="E359">
        <v>0.50269236443347898</v>
      </c>
      <c r="N359">
        <v>0.50476022257386211</v>
      </c>
      <c r="O359">
        <v>0.50385704620740213</v>
      </c>
    </row>
    <row r="360" spans="4:15" x14ac:dyDescent="0.25">
      <c r="D360">
        <v>0.39619273142626921</v>
      </c>
      <c r="E360">
        <v>0.50090453266325008</v>
      </c>
      <c r="N360">
        <v>0.85831613881077673</v>
      </c>
      <c r="O360">
        <v>0.56701204919977644</v>
      </c>
    </row>
    <row r="361" spans="4:15" x14ac:dyDescent="0.25">
      <c r="D361">
        <v>0.25579062169460798</v>
      </c>
      <c r="E361">
        <v>0.52735870544125996</v>
      </c>
      <c r="N361">
        <v>0.63406430154577398</v>
      </c>
      <c r="O361">
        <v>0.58003783261993247</v>
      </c>
    </row>
    <row r="362" spans="4:15" x14ac:dyDescent="0.25">
      <c r="D362">
        <v>0.83424122860785244</v>
      </c>
      <c r="E362">
        <v>0.58127141060620213</v>
      </c>
      <c r="N362">
        <v>0.58073705425028788</v>
      </c>
      <c r="O362">
        <v>0.39648122170165578</v>
      </c>
    </row>
    <row r="363" spans="4:15" x14ac:dyDescent="0.25">
      <c r="D363">
        <v>0.44564380872302795</v>
      </c>
      <c r="E363">
        <v>0.38873872376714885</v>
      </c>
      <c r="N363">
        <v>0.73384425570718981</v>
      </c>
      <c r="O363">
        <v>0.61096250093317639</v>
      </c>
    </row>
    <row r="364" spans="4:15" x14ac:dyDescent="0.25">
      <c r="D364">
        <v>0.80246271642076716</v>
      </c>
      <c r="E364">
        <v>0.61592163893327456</v>
      </c>
      <c r="N364">
        <v>0.12939200189010253</v>
      </c>
      <c r="O364">
        <v>0.43387073485682986</v>
      </c>
    </row>
    <row r="365" spans="4:15" x14ac:dyDescent="0.25">
      <c r="D365">
        <v>0.58287654357039265</v>
      </c>
      <c r="E365">
        <v>0.43777371138251098</v>
      </c>
      <c r="N365">
        <v>0.4659897375337344</v>
      </c>
      <c r="O365">
        <v>0.60884479210310061</v>
      </c>
    </row>
    <row r="366" spans="4:15" x14ac:dyDescent="0.25">
      <c r="D366">
        <v>0.46659041887764507</v>
      </c>
      <c r="E366">
        <v>0.57950841931721997</v>
      </c>
      <c r="N366">
        <v>0.50204476168648526</v>
      </c>
      <c r="O366">
        <v>0.49569199620478777</v>
      </c>
    </row>
    <row r="367" spans="4:15" x14ac:dyDescent="0.25">
      <c r="D367">
        <v>0.49252488217185592</v>
      </c>
      <c r="E367">
        <v>0.42542808394842913</v>
      </c>
      <c r="N367">
        <v>0.57906610751379861</v>
      </c>
      <c r="O367">
        <v>0.6422672997829153</v>
      </c>
    </row>
    <row r="368" spans="4:15" x14ac:dyDescent="0.25">
      <c r="D368">
        <v>0.63130749134606889</v>
      </c>
      <c r="E368">
        <v>0.60368447229961242</v>
      </c>
      <c r="N368">
        <v>0.80246271642076716</v>
      </c>
      <c r="O368">
        <v>0.59023045011325048</v>
      </c>
    </row>
    <row r="369" spans="4:15" x14ac:dyDescent="0.25">
      <c r="D369">
        <v>0.49081466833748716</v>
      </c>
      <c r="E369">
        <v>0.49694357823553803</v>
      </c>
      <c r="N369">
        <v>0.62874611688335025</v>
      </c>
      <c r="O369">
        <v>0.67259162367575631</v>
      </c>
    </row>
    <row r="370" spans="4:15" x14ac:dyDescent="0.25">
      <c r="D370">
        <v>0.25301451774095368</v>
      </c>
      <c r="E370">
        <v>0.38226685792133375</v>
      </c>
      <c r="N370">
        <v>0.42203288435399205</v>
      </c>
      <c r="O370">
        <v>0.44713902142171952</v>
      </c>
    </row>
    <row r="371" spans="4:15" x14ac:dyDescent="0.25">
      <c r="D371">
        <v>0.32836936521744486</v>
      </c>
      <c r="E371">
        <v>0.48163275418338464</v>
      </c>
      <c r="N371">
        <v>0.25579062169460798</v>
      </c>
      <c r="O371">
        <v>0.6131382072741195</v>
      </c>
    </row>
    <row r="372" spans="4:15" x14ac:dyDescent="0.25">
      <c r="D372">
        <v>0.39619273142626921</v>
      </c>
      <c r="E372">
        <v>0.49586750758253734</v>
      </c>
      <c r="N372">
        <v>0.46753463666992268</v>
      </c>
      <c r="O372">
        <v>0.54084190753455441</v>
      </c>
    </row>
    <row r="373" spans="4:15" x14ac:dyDescent="0.25">
      <c r="D373">
        <v>0.60441088865919246</v>
      </c>
      <c r="E373">
        <v>0.50520978402098182</v>
      </c>
      <c r="N373">
        <v>0.61163193295589768</v>
      </c>
      <c r="O373">
        <v>0.46244669026569407</v>
      </c>
    </row>
    <row r="374" spans="4:15" x14ac:dyDescent="0.25">
      <c r="D374">
        <v>0.72230131171451473</v>
      </c>
      <c r="E374">
        <v>0.55398880987395493</v>
      </c>
      <c r="N374">
        <v>0.64522355477623838</v>
      </c>
      <c r="O374">
        <v>0.40543382566430919</v>
      </c>
    </row>
    <row r="375" spans="4:15" x14ac:dyDescent="0.25">
      <c r="D375">
        <v>0.49</v>
      </c>
      <c r="E375">
        <v>0.53900660458986838</v>
      </c>
      <c r="N375">
        <v>0.41934568390443144</v>
      </c>
      <c r="O375">
        <v>0.62699192034186546</v>
      </c>
    </row>
    <row r="376" spans="4:15" x14ac:dyDescent="0.25">
      <c r="D376">
        <v>0.25579062169460798</v>
      </c>
      <c r="E376">
        <v>0.54146817657712398</v>
      </c>
      <c r="N376">
        <v>0.62229175668892533</v>
      </c>
      <c r="O376">
        <v>0.5870932208243399</v>
      </c>
    </row>
    <row r="377" spans="4:15" x14ac:dyDescent="0.25">
      <c r="D377">
        <v>0.37654962089251187</v>
      </c>
      <c r="E377">
        <v>0.43944629508954308</v>
      </c>
      <c r="N377">
        <v>0.8323709885526378</v>
      </c>
      <c r="O377">
        <v>0.61568188974056981</v>
      </c>
    </row>
    <row r="378" spans="4:15" x14ac:dyDescent="0.25">
      <c r="D378">
        <v>0.28352761297434403</v>
      </c>
      <c r="E378">
        <v>0.39080411674739557</v>
      </c>
      <c r="N378">
        <v>0.61073927837106645</v>
      </c>
      <c r="O378">
        <v>0.48989166002481788</v>
      </c>
    </row>
    <row r="379" spans="4:15" x14ac:dyDescent="0.25">
      <c r="D379">
        <v>0.35505197617961504</v>
      </c>
      <c r="E379">
        <v>0.52130354848193516</v>
      </c>
      <c r="N379">
        <v>0.54108231719314159</v>
      </c>
      <c r="O379">
        <v>0.50614411564647688</v>
      </c>
    </row>
    <row r="380" spans="4:15" x14ac:dyDescent="0.25">
      <c r="D380">
        <v>0.14038206577463463</v>
      </c>
      <c r="E380">
        <v>0.35309120117067111</v>
      </c>
      <c r="N380">
        <v>0.25301451774095368</v>
      </c>
      <c r="O380">
        <v>0.38879199540974629</v>
      </c>
    </row>
    <row r="381" spans="4:15" x14ac:dyDescent="0.25">
      <c r="D381">
        <v>0.28805182754335767</v>
      </c>
      <c r="E381">
        <v>0.39849164651901547</v>
      </c>
      <c r="N381">
        <v>0.30663529246453314</v>
      </c>
      <c r="O381">
        <v>0.60364154057790742</v>
      </c>
    </row>
    <row r="382" spans="4:15" x14ac:dyDescent="0.25">
      <c r="D382">
        <v>0.78011348791304247</v>
      </c>
      <c r="E382">
        <v>0.61782461993847904</v>
      </c>
      <c r="N382">
        <v>0.59888115925504981</v>
      </c>
      <c r="O382">
        <v>0.57127000041657339</v>
      </c>
    </row>
    <row r="383" spans="4:15" x14ac:dyDescent="0.25">
      <c r="D383">
        <v>0.38054277693501282</v>
      </c>
      <c r="E383">
        <v>0.5578502197910854</v>
      </c>
      <c r="N383">
        <v>0.33275689806210684</v>
      </c>
      <c r="O383">
        <v>0.60802239913855893</v>
      </c>
    </row>
    <row r="384" spans="4:15" x14ac:dyDescent="0.25">
      <c r="D384">
        <v>0.58914930850003933</v>
      </c>
      <c r="E384">
        <v>0.54791471280389292</v>
      </c>
      <c r="N384">
        <v>0.55358520138487521</v>
      </c>
      <c r="O384">
        <v>0.48689187194833922</v>
      </c>
    </row>
    <row r="385" spans="4:15" x14ac:dyDescent="0.25">
      <c r="D385">
        <v>0.61073927837106645</v>
      </c>
      <c r="E385">
        <v>0.5111109910198478</v>
      </c>
      <c r="N385">
        <v>0.65712614062158681</v>
      </c>
      <c r="O385">
        <v>0.6148771434818876</v>
      </c>
    </row>
    <row r="386" spans="4:15" x14ac:dyDescent="0.25">
      <c r="D386">
        <v>0.16443628723000875</v>
      </c>
      <c r="E386">
        <v>0.38182524274396545</v>
      </c>
      <c r="N386">
        <v>0.52362394003634183</v>
      </c>
      <c r="O386">
        <v>0.49275125724594876</v>
      </c>
    </row>
    <row r="387" spans="4:15" x14ac:dyDescent="0.25">
      <c r="D387">
        <v>0.50219018160456308</v>
      </c>
      <c r="E387">
        <v>0.56065079533241102</v>
      </c>
      <c r="N387">
        <v>0.60338570549987947</v>
      </c>
      <c r="O387">
        <v>0.51584860621550133</v>
      </c>
    </row>
    <row r="388" spans="4:15" x14ac:dyDescent="0.25">
      <c r="D388">
        <v>0.8323709885526378</v>
      </c>
      <c r="E388">
        <v>0.5891207739818064</v>
      </c>
      <c r="N388">
        <v>0.6914006844846079</v>
      </c>
      <c r="O388">
        <v>0.65141100749852798</v>
      </c>
    </row>
    <row r="389" spans="4:15" x14ac:dyDescent="0.25">
      <c r="D389">
        <v>0.62194023797294407</v>
      </c>
      <c r="E389">
        <v>0.56366054179362313</v>
      </c>
      <c r="N389">
        <v>0.29569193266068405</v>
      </c>
      <c r="O389">
        <v>0.47105764087353763</v>
      </c>
    </row>
    <row r="390" spans="4:15" x14ac:dyDescent="0.25">
      <c r="D390">
        <v>0.12939200189010253</v>
      </c>
      <c r="E390">
        <v>0.37512080089450561</v>
      </c>
      <c r="N390">
        <v>0.63277751863640352</v>
      </c>
      <c r="O390">
        <v>0.64681481976746513</v>
      </c>
    </row>
    <row r="391" spans="4:15" x14ac:dyDescent="0.25">
      <c r="D391">
        <v>0.4268403044648228</v>
      </c>
      <c r="E391">
        <v>0.48807143795959085</v>
      </c>
      <c r="N391">
        <v>0.63130749134606889</v>
      </c>
      <c r="O391">
        <v>0.66627009565026574</v>
      </c>
    </row>
    <row r="392" spans="4:15" x14ac:dyDescent="0.25">
      <c r="D392">
        <v>0.66600870684534796</v>
      </c>
      <c r="E392">
        <v>0.57913472676538691</v>
      </c>
      <c r="N392">
        <v>0.58287654357039265</v>
      </c>
      <c r="O392">
        <v>0.42083402824291755</v>
      </c>
    </row>
    <row r="393" spans="4:15" x14ac:dyDescent="0.25">
      <c r="D393">
        <v>0.49846584992178466</v>
      </c>
      <c r="E393">
        <v>0.544603370822064</v>
      </c>
      <c r="N393">
        <v>0.60441088865919246</v>
      </c>
      <c r="O393">
        <v>0.46056210968542893</v>
      </c>
    </row>
    <row r="394" spans="4:15" x14ac:dyDescent="0.25">
      <c r="D394">
        <v>0.47495338673855692</v>
      </c>
      <c r="E394">
        <v>0.4885794642042498</v>
      </c>
      <c r="N394">
        <v>0.58914930850003933</v>
      </c>
      <c r="O394">
        <v>0.58554821678579683</v>
      </c>
    </row>
    <row r="395" spans="4:15" x14ac:dyDescent="0.25">
      <c r="D395">
        <v>0.63406430154577398</v>
      </c>
      <c r="E395">
        <v>0.60840059061527163</v>
      </c>
      <c r="N395">
        <v>0.63406430154577398</v>
      </c>
      <c r="O395">
        <v>0.65405369248631873</v>
      </c>
    </row>
    <row r="396" spans="4:15" x14ac:dyDescent="0.25">
      <c r="D396">
        <v>0.30663529246453314</v>
      </c>
      <c r="E396">
        <v>0.56300411659632987</v>
      </c>
      <c r="N396">
        <v>0.68077113395232502</v>
      </c>
      <c r="O396">
        <v>0.48575962552196422</v>
      </c>
    </row>
    <row r="397" spans="4:15" x14ac:dyDescent="0.25">
      <c r="D397">
        <v>0.60911817067030305</v>
      </c>
      <c r="E397">
        <v>0.57681539147470551</v>
      </c>
      <c r="N397">
        <v>0.45369123432850372</v>
      </c>
      <c r="O397">
        <v>0.58873086156918264</v>
      </c>
    </row>
    <row r="398" spans="4:15" x14ac:dyDescent="0.25">
      <c r="D398">
        <v>0.42203288435399205</v>
      </c>
      <c r="E398">
        <v>0.43497473892612015</v>
      </c>
      <c r="N398">
        <v>0.56222114066277662</v>
      </c>
      <c r="O398">
        <v>0.5264844707416455</v>
      </c>
    </row>
    <row r="399" spans="4:15" x14ac:dyDescent="0.25">
      <c r="D399">
        <v>0.52678113306752417</v>
      </c>
      <c r="E399">
        <v>0.53338932311483078</v>
      </c>
      <c r="N399">
        <v>0.4023006349244469</v>
      </c>
      <c r="O399">
        <v>0.46470258584466773</v>
      </c>
    </row>
    <row r="400" spans="4:15" x14ac:dyDescent="0.25">
      <c r="D400">
        <v>0.43235723938589293</v>
      </c>
      <c r="E400">
        <v>0.41702237644491152</v>
      </c>
      <c r="N400">
        <v>0.67779320694188583</v>
      </c>
      <c r="O400">
        <v>0.5477420722360079</v>
      </c>
    </row>
    <row r="401" spans="4:15" x14ac:dyDescent="0.25">
      <c r="D401">
        <v>0.58905507133429558</v>
      </c>
      <c r="E401">
        <v>0.48877548852643726</v>
      </c>
      <c r="N401">
        <v>0.4268403044648228</v>
      </c>
      <c r="O401">
        <v>0.46350503416364441</v>
      </c>
    </row>
    <row r="402" spans="4:15" x14ac:dyDescent="0.25">
      <c r="D402">
        <v>0.45561851323613356</v>
      </c>
      <c r="E402">
        <v>0.51552753215061176</v>
      </c>
    </row>
    <row r="403" spans="4:15" x14ac:dyDescent="0.25">
      <c r="D403">
        <v>0.68077113395232502</v>
      </c>
      <c r="E403">
        <v>0.54422696076685317</v>
      </c>
    </row>
    <row r="404" spans="4:15" x14ac:dyDescent="0.25">
      <c r="D404">
        <v>0.62874611688335025</v>
      </c>
      <c r="E404">
        <v>0.59907332341079378</v>
      </c>
    </row>
    <row r="405" spans="4:15" x14ac:dyDescent="0.25">
      <c r="D405">
        <v>0.68475800134654241</v>
      </c>
      <c r="E405">
        <v>0.57158799238623115</v>
      </c>
    </row>
    <row r="406" spans="4:15" x14ac:dyDescent="0.25">
      <c r="D406">
        <v>0.57975981218975936</v>
      </c>
      <c r="E406">
        <v>0.55998082607058997</v>
      </c>
    </row>
    <row r="407" spans="4:15" x14ac:dyDescent="0.25">
      <c r="D407">
        <v>0.45132172699603901</v>
      </c>
      <c r="E407">
        <v>0.49633016316219342</v>
      </c>
    </row>
    <row r="408" spans="4:15" x14ac:dyDescent="0.25">
      <c r="D408">
        <v>0.70462749055857465</v>
      </c>
      <c r="E408">
        <v>0.58081292409017815</v>
      </c>
    </row>
    <row r="409" spans="4:15" x14ac:dyDescent="0.25">
      <c r="D409">
        <v>0.55358520138487521</v>
      </c>
      <c r="E409">
        <v>0.5362919635964627</v>
      </c>
    </row>
    <row r="410" spans="4:15" x14ac:dyDescent="0.25">
      <c r="D410">
        <v>0.4751968682027613</v>
      </c>
      <c r="E410">
        <v>0.558053069291639</v>
      </c>
    </row>
    <row r="411" spans="4:15" x14ac:dyDescent="0.25">
      <c r="D411">
        <v>0.59361651013467509</v>
      </c>
      <c r="E411">
        <v>0.60854417367892144</v>
      </c>
    </row>
    <row r="412" spans="4:15" x14ac:dyDescent="0.25">
      <c r="D412">
        <v>0.51829435108155419</v>
      </c>
      <c r="E412">
        <v>0.60898230689981625</v>
      </c>
    </row>
    <row r="413" spans="4:15" x14ac:dyDescent="0.25">
      <c r="D413">
        <v>0.28288294976777656</v>
      </c>
      <c r="E413">
        <v>0.39085782619643089</v>
      </c>
    </row>
    <row r="414" spans="4:15" x14ac:dyDescent="0.25">
      <c r="D414">
        <v>0.45444125136688984</v>
      </c>
      <c r="E414">
        <v>0.50226012539109721</v>
      </c>
    </row>
    <row r="415" spans="4:15" x14ac:dyDescent="0.25">
      <c r="D415">
        <v>0.53013419465475176</v>
      </c>
      <c r="E415">
        <v>0.55908012466575319</v>
      </c>
    </row>
    <row r="416" spans="4:15" x14ac:dyDescent="0.25">
      <c r="D416">
        <v>0.52645979493954764</v>
      </c>
      <c r="E416">
        <v>0.43455575710818778</v>
      </c>
    </row>
    <row r="417" spans="4:5" x14ac:dyDescent="0.25">
      <c r="D417">
        <v>0.46649926025629501</v>
      </c>
      <c r="E417">
        <v>0.5462846172677035</v>
      </c>
    </row>
    <row r="418" spans="4:5" x14ac:dyDescent="0.25">
      <c r="D418">
        <v>0.41097387394245644</v>
      </c>
      <c r="E418">
        <v>0.40502958002470657</v>
      </c>
    </row>
    <row r="419" spans="4:5" x14ac:dyDescent="0.25">
      <c r="D419">
        <v>0.74558512678504529</v>
      </c>
      <c r="E419">
        <v>0.56487725998678817</v>
      </c>
    </row>
    <row r="420" spans="4:5" x14ac:dyDescent="0.25">
      <c r="D420">
        <v>0.3469026965202473</v>
      </c>
      <c r="E420">
        <v>0.35917134049291577</v>
      </c>
    </row>
    <row r="421" spans="4:5" x14ac:dyDescent="0.25">
      <c r="D421">
        <v>0.73384425570718981</v>
      </c>
      <c r="E421">
        <v>0.60913072327888929</v>
      </c>
    </row>
    <row r="422" spans="4:5" x14ac:dyDescent="0.25">
      <c r="D422">
        <v>0.56610483138317191</v>
      </c>
      <c r="E422">
        <v>0.47596053210602585</v>
      </c>
    </row>
    <row r="423" spans="4:5" x14ac:dyDescent="0.25">
      <c r="D423">
        <v>0.97</v>
      </c>
      <c r="E423">
        <v>0.64507302406469913</v>
      </c>
    </row>
    <row r="424" spans="4:5" x14ac:dyDescent="0.25">
      <c r="D424">
        <v>0.66302019908923715</v>
      </c>
      <c r="E424">
        <v>0.56212858377146679</v>
      </c>
    </row>
    <row r="425" spans="4:5" x14ac:dyDescent="0.25">
      <c r="D425">
        <v>0.44015280840760745</v>
      </c>
      <c r="E425">
        <v>0.44854635180550606</v>
      </c>
    </row>
    <row r="426" spans="4:5" x14ac:dyDescent="0.25">
      <c r="D426">
        <v>0.67510701958419217</v>
      </c>
      <c r="E426">
        <v>0.5627848334314185</v>
      </c>
    </row>
    <row r="427" spans="4:5" x14ac:dyDescent="0.25">
      <c r="D427">
        <v>0.60659904394084185</v>
      </c>
      <c r="E427">
        <v>0.56787758860983251</v>
      </c>
    </row>
    <row r="428" spans="4:5" x14ac:dyDescent="0.25">
      <c r="D428">
        <v>0.54108231719314159</v>
      </c>
      <c r="E428">
        <v>0.51770484231256908</v>
      </c>
    </row>
    <row r="429" spans="4:5" x14ac:dyDescent="0.25">
      <c r="D429">
        <v>0.17794765547607855</v>
      </c>
      <c r="E429">
        <v>0.362343402750961</v>
      </c>
    </row>
    <row r="430" spans="4:5" x14ac:dyDescent="0.25">
      <c r="D430">
        <v>0.58073705425028788</v>
      </c>
      <c r="E430">
        <v>0.39992918640861452</v>
      </c>
    </row>
    <row r="431" spans="4:5" x14ac:dyDescent="0.25">
      <c r="D431">
        <v>0.31146150408326867</v>
      </c>
      <c r="E431">
        <v>0.39585689589546047</v>
      </c>
    </row>
    <row r="432" spans="4:5" x14ac:dyDescent="0.25">
      <c r="D432">
        <v>0.67779320694188583</v>
      </c>
      <c r="E432">
        <v>0.57153795719092637</v>
      </c>
    </row>
    <row r="433" spans="4:5" x14ac:dyDescent="0.25">
      <c r="D433">
        <v>0.62229175668892533</v>
      </c>
      <c r="E433">
        <v>0.58698039602923235</v>
      </c>
    </row>
    <row r="434" spans="4:5" x14ac:dyDescent="0.25">
      <c r="D434">
        <v>0.60467245076147003</v>
      </c>
      <c r="E434">
        <v>0.54133235032982197</v>
      </c>
    </row>
    <row r="435" spans="4:5" x14ac:dyDescent="0.25">
      <c r="D435">
        <v>0.88000000000000012</v>
      </c>
      <c r="E435">
        <v>0.60129000752825046</v>
      </c>
    </row>
    <row r="436" spans="4:5" x14ac:dyDescent="0.25">
      <c r="D436">
        <v>0.61885212574357107</v>
      </c>
      <c r="E436">
        <v>0.45782040604560842</v>
      </c>
    </row>
    <row r="437" spans="4:5" x14ac:dyDescent="0.25">
      <c r="D437">
        <v>0.63277751863640352</v>
      </c>
      <c r="E437">
        <v>0.57624528428018473</v>
      </c>
    </row>
    <row r="438" spans="4:5" x14ac:dyDescent="0.25">
      <c r="D438">
        <v>0.46753463666992268</v>
      </c>
      <c r="E438">
        <v>0.54469483942474017</v>
      </c>
    </row>
    <row r="439" spans="4:5" x14ac:dyDescent="0.25">
      <c r="D439">
        <v>0.34327468858800614</v>
      </c>
      <c r="E439">
        <v>0.43517359986737258</v>
      </c>
    </row>
    <row r="440" spans="4:5" x14ac:dyDescent="0.25">
      <c r="D440">
        <v>0.50204476168648526</v>
      </c>
      <c r="E440">
        <v>0.50738668029899348</v>
      </c>
    </row>
    <row r="441" spans="4:5" x14ac:dyDescent="0.25">
      <c r="D441">
        <v>0.7699824382755841</v>
      </c>
      <c r="E441">
        <v>0.5707557048283155</v>
      </c>
    </row>
    <row r="442" spans="4:5" x14ac:dyDescent="0.25">
      <c r="D442">
        <v>0.37832898659085956</v>
      </c>
      <c r="E442">
        <v>0.50832218257273343</v>
      </c>
    </row>
    <row r="443" spans="4:5" x14ac:dyDescent="0.25">
      <c r="D443">
        <v>0.8225487306039323</v>
      </c>
      <c r="E443">
        <v>0.57131432351438427</v>
      </c>
    </row>
    <row r="444" spans="4:5" x14ac:dyDescent="0.25">
      <c r="D444">
        <v>0.23958913306809887</v>
      </c>
      <c r="E444">
        <v>0.48511136656320991</v>
      </c>
    </row>
    <row r="445" spans="4:5" x14ac:dyDescent="0.25">
      <c r="D445">
        <v>0.29637179485140447</v>
      </c>
      <c r="E445">
        <v>0.39220536187298694</v>
      </c>
    </row>
    <row r="446" spans="4:5" x14ac:dyDescent="0.25">
      <c r="D446">
        <v>0.6877680019476502</v>
      </c>
      <c r="E446">
        <v>0.56856429787659202</v>
      </c>
    </row>
    <row r="447" spans="4:5" x14ac:dyDescent="0.25">
      <c r="D447">
        <v>0.85831613881077673</v>
      </c>
      <c r="E447">
        <v>0.61223714920266037</v>
      </c>
    </row>
    <row r="448" spans="4:5" x14ac:dyDescent="0.25">
      <c r="D448">
        <v>0.98049340275808594</v>
      </c>
      <c r="E448">
        <v>0.63419629551570544</v>
      </c>
    </row>
    <row r="449" spans="4:5" x14ac:dyDescent="0.25">
      <c r="D449">
        <v>0.33275689806210684</v>
      </c>
      <c r="E449">
        <v>0.5335446145041286</v>
      </c>
    </row>
    <row r="450" spans="4:5" x14ac:dyDescent="0.25">
      <c r="D450">
        <v>0.52135343725349226</v>
      </c>
      <c r="E450">
        <v>0.45294304294297116</v>
      </c>
    </row>
    <row r="451" spans="4:5" x14ac:dyDescent="0.25">
      <c r="D451">
        <v>0.12605943959615651</v>
      </c>
      <c r="E451">
        <v>0.54052520417262551</v>
      </c>
    </row>
    <row r="452" spans="4:5" x14ac:dyDescent="0.25">
      <c r="D452">
        <v>0.45916197054820534</v>
      </c>
      <c r="E452">
        <v>0.52826060035816613</v>
      </c>
    </row>
    <row r="453" spans="4:5" x14ac:dyDescent="0.25">
      <c r="D453">
        <v>0.60659904394084185</v>
      </c>
      <c r="E453">
        <v>0.62129391492346087</v>
      </c>
    </row>
    <row r="454" spans="4:5" x14ac:dyDescent="0.25">
      <c r="D454">
        <v>0.37832898659085956</v>
      </c>
      <c r="E454">
        <v>0.48849689831934673</v>
      </c>
    </row>
    <row r="455" spans="4:5" x14ac:dyDescent="0.25">
      <c r="D455">
        <v>0.39619273142626921</v>
      </c>
      <c r="E455">
        <v>0.48073106509161784</v>
      </c>
    </row>
    <row r="456" spans="4:5" x14ac:dyDescent="0.25">
      <c r="D456">
        <v>0.52645979493954764</v>
      </c>
      <c r="E456">
        <v>0.42340627200717668</v>
      </c>
    </row>
    <row r="457" spans="4:5" x14ac:dyDescent="0.25">
      <c r="D457">
        <v>0.5369217406373219</v>
      </c>
      <c r="E457">
        <v>0.51131121866655493</v>
      </c>
    </row>
    <row r="458" spans="4:5" x14ac:dyDescent="0.25">
      <c r="D458">
        <v>0.50219018160456308</v>
      </c>
      <c r="E458">
        <v>0.50637621732065008</v>
      </c>
    </row>
    <row r="459" spans="4:5" x14ac:dyDescent="0.25">
      <c r="D459">
        <v>0.60911817067030305</v>
      </c>
      <c r="E459">
        <v>0.60152319837213419</v>
      </c>
    </row>
    <row r="460" spans="4:5" x14ac:dyDescent="0.25">
      <c r="D460">
        <v>0.4268403044648228</v>
      </c>
      <c r="E460">
        <v>0.4925933368848579</v>
      </c>
    </row>
    <row r="461" spans="4:5" x14ac:dyDescent="0.25">
      <c r="D461">
        <v>0.81244809224926051</v>
      </c>
      <c r="E461">
        <v>0.63248495955750661</v>
      </c>
    </row>
    <row r="462" spans="4:5" x14ac:dyDescent="0.25">
      <c r="D462">
        <v>0.4023006349244469</v>
      </c>
      <c r="E462">
        <v>0.48497289487496043</v>
      </c>
    </row>
    <row r="463" spans="4:5" x14ac:dyDescent="0.25">
      <c r="D463">
        <v>0.30663529246453314</v>
      </c>
      <c r="E463">
        <v>0.52430058096728216</v>
      </c>
    </row>
    <row r="464" spans="4:5" x14ac:dyDescent="0.25">
      <c r="D464">
        <v>0.44015280840760745</v>
      </c>
      <c r="E464">
        <v>0.44693867680121974</v>
      </c>
    </row>
    <row r="465" spans="4:5" x14ac:dyDescent="0.25">
      <c r="D465">
        <v>0.62874611688335025</v>
      </c>
      <c r="E465">
        <v>0.61499229036499092</v>
      </c>
    </row>
    <row r="466" spans="4:5" x14ac:dyDescent="0.25">
      <c r="D466">
        <v>0.51829435108155419</v>
      </c>
      <c r="E466">
        <v>0.57806436091356972</v>
      </c>
    </row>
    <row r="467" spans="4:5" x14ac:dyDescent="0.25">
      <c r="D467">
        <v>0.6664931940208485</v>
      </c>
      <c r="E467">
        <v>0.52922810032565404</v>
      </c>
    </row>
    <row r="468" spans="4:5" x14ac:dyDescent="0.25">
      <c r="D468">
        <v>0.45264926694004554</v>
      </c>
      <c r="E468">
        <v>0.46017921784084209</v>
      </c>
    </row>
    <row r="469" spans="4:5" x14ac:dyDescent="0.25">
      <c r="D469">
        <v>0.56222114066277662</v>
      </c>
      <c r="E469">
        <v>0.54508114739496127</v>
      </c>
    </row>
    <row r="470" spans="4:5" x14ac:dyDescent="0.25">
      <c r="D470">
        <v>0.33275689806210684</v>
      </c>
      <c r="E470">
        <v>0.52478424878029006</v>
      </c>
    </row>
    <row r="471" spans="4:5" x14ac:dyDescent="0.25">
      <c r="D471">
        <v>0.33496878908134831</v>
      </c>
      <c r="E471">
        <v>0.4070067382805872</v>
      </c>
    </row>
    <row r="472" spans="4:5" x14ac:dyDescent="0.25">
      <c r="D472">
        <v>0.60441088865919246</v>
      </c>
      <c r="E472">
        <v>0.49485208272483044</v>
      </c>
    </row>
    <row r="473" spans="4:5" x14ac:dyDescent="0.25">
      <c r="D473">
        <v>0.47495338673855692</v>
      </c>
      <c r="E473">
        <v>0.49503961634097732</v>
      </c>
    </row>
    <row r="474" spans="4:5" x14ac:dyDescent="0.25">
      <c r="D474">
        <v>0.58073705425028788</v>
      </c>
      <c r="E474">
        <v>0.42428220626444901</v>
      </c>
    </row>
    <row r="475" spans="4:5" x14ac:dyDescent="0.25">
      <c r="D475">
        <v>0.67779320694188583</v>
      </c>
      <c r="E475">
        <v>0.56218872013555254</v>
      </c>
    </row>
    <row r="476" spans="4:5" x14ac:dyDescent="0.25">
      <c r="D476">
        <v>0.61885212574357107</v>
      </c>
      <c r="E476">
        <v>0.46840942463095736</v>
      </c>
    </row>
    <row r="477" spans="4:5" x14ac:dyDescent="0.25">
      <c r="D477">
        <v>0.56610483138317191</v>
      </c>
      <c r="E477">
        <v>0.47363779226995961</v>
      </c>
    </row>
    <row r="478" spans="4:5" x14ac:dyDescent="0.25">
      <c r="D478">
        <v>0.59361651013467509</v>
      </c>
      <c r="E478">
        <v>0.60951607959848286</v>
      </c>
    </row>
    <row r="479" spans="4:5" x14ac:dyDescent="0.25">
      <c r="D479">
        <v>0.45369123432850372</v>
      </c>
      <c r="E479">
        <v>0.57184662359571414</v>
      </c>
    </row>
    <row r="480" spans="4:5" x14ac:dyDescent="0.25">
      <c r="D480">
        <v>0.66600870684534796</v>
      </c>
      <c r="E480">
        <v>0.57374029470212529</v>
      </c>
    </row>
    <row r="481" spans="4:5" x14ac:dyDescent="0.25">
      <c r="D481">
        <v>0.52678113306752417</v>
      </c>
      <c r="E481">
        <v>0.52861199114980095</v>
      </c>
    </row>
    <row r="482" spans="4:5" x14ac:dyDescent="0.25">
      <c r="D482">
        <v>0.61163193295589768</v>
      </c>
      <c r="E482">
        <v>0.48330815496370066</v>
      </c>
    </row>
    <row r="483" spans="4:5" x14ac:dyDescent="0.25">
      <c r="D483">
        <v>0.12605943959615651</v>
      </c>
      <c r="E483">
        <v>0.51014863866206894</v>
      </c>
    </row>
    <row r="484" spans="4:5" x14ac:dyDescent="0.25">
      <c r="D484">
        <v>0.7699824382755841</v>
      </c>
      <c r="E484">
        <v>0.5568600573747049</v>
      </c>
    </row>
    <row r="485" spans="4:5" x14ac:dyDescent="0.25">
      <c r="D485">
        <v>0.80246271642076716</v>
      </c>
      <c r="E485">
        <v>0.59564647797205783</v>
      </c>
    </row>
    <row r="486" spans="4:5" x14ac:dyDescent="0.25">
      <c r="D486">
        <v>0.85831613881077673</v>
      </c>
      <c r="E486">
        <v>0.58730937905193747</v>
      </c>
    </row>
    <row r="487" spans="4:5" x14ac:dyDescent="0.25">
      <c r="D487">
        <v>0.44564380872302795</v>
      </c>
      <c r="E487">
        <v>0.39801084528577813</v>
      </c>
    </row>
    <row r="488" spans="4:5" x14ac:dyDescent="0.25">
      <c r="D488">
        <v>0.49081466833748716</v>
      </c>
      <c r="E488">
        <v>0.50693583843655687</v>
      </c>
    </row>
    <row r="489" spans="4:5" x14ac:dyDescent="0.25">
      <c r="D489">
        <v>0.4751968682027613</v>
      </c>
      <c r="E489">
        <v>0.5316475747089936</v>
      </c>
    </row>
    <row r="490" spans="4:5" x14ac:dyDescent="0.25">
      <c r="D490">
        <v>0.6877680019476502</v>
      </c>
      <c r="E490">
        <v>0.54218701310777107</v>
      </c>
    </row>
    <row r="491" spans="4:5" x14ac:dyDescent="0.25">
      <c r="D491">
        <v>0.68077113395232502</v>
      </c>
      <c r="E491">
        <v>0.52384707838195133</v>
      </c>
    </row>
    <row r="492" spans="4:5" x14ac:dyDescent="0.25">
      <c r="D492">
        <v>0.54399087624336961</v>
      </c>
      <c r="E492">
        <v>0.43647577829726458</v>
      </c>
    </row>
    <row r="493" spans="4:5" x14ac:dyDescent="0.25">
      <c r="D493">
        <v>0.98049340275808594</v>
      </c>
      <c r="E493">
        <v>0.67692648906507791</v>
      </c>
    </row>
    <row r="494" spans="4:5" x14ac:dyDescent="0.25">
      <c r="D494">
        <v>0.52135343725349226</v>
      </c>
      <c r="E494">
        <v>0.47867725073721068</v>
      </c>
    </row>
    <row r="495" spans="4:5" x14ac:dyDescent="0.25">
      <c r="D495">
        <v>0.17794765547607855</v>
      </c>
      <c r="E495">
        <v>0.4090635953841793</v>
      </c>
    </row>
    <row r="496" spans="4:5" x14ac:dyDescent="0.25">
      <c r="D496">
        <v>0.16443628723000875</v>
      </c>
      <c r="E496">
        <v>0.3907675877931292</v>
      </c>
    </row>
    <row r="497" spans="4:5" x14ac:dyDescent="0.25">
      <c r="D497">
        <v>0.52362394003634183</v>
      </c>
      <c r="E497">
        <v>0.49106086243507235</v>
      </c>
    </row>
    <row r="498" spans="4:5" x14ac:dyDescent="0.25">
      <c r="D498">
        <v>0.97</v>
      </c>
      <c r="E498">
        <v>0.66015089843486319</v>
      </c>
    </row>
    <row r="499" spans="4:5" x14ac:dyDescent="0.25">
      <c r="D499">
        <v>0.53584244447657914</v>
      </c>
      <c r="E499">
        <v>0.45752583530812957</v>
      </c>
    </row>
    <row r="500" spans="4:5" x14ac:dyDescent="0.25">
      <c r="D500">
        <v>0.59888115925504981</v>
      </c>
      <c r="E500">
        <v>0.53962692954652736</v>
      </c>
    </row>
    <row r="501" spans="4:5" x14ac:dyDescent="0.25">
      <c r="D501">
        <v>0.63277751863640352</v>
      </c>
      <c r="E501">
        <v>0.61447190836407228</v>
      </c>
    </row>
    <row r="502" spans="4:5" x14ac:dyDescent="0.25">
      <c r="D502">
        <v>0.38054277693501282</v>
      </c>
      <c r="E502">
        <v>0.54861121514327849</v>
      </c>
    </row>
    <row r="503" spans="4:5" x14ac:dyDescent="0.25">
      <c r="D503">
        <v>0.62194023797294407</v>
      </c>
      <c r="E503">
        <v>0.57643931427016337</v>
      </c>
    </row>
    <row r="504" spans="4:5" x14ac:dyDescent="0.25">
      <c r="D504">
        <v>0.3469026965202473</v>
      </c>
      <c r="E504">
        <v>0.4201693746240252</v>
      </c>
    </row>
    <row r="505" spans="4:5" x14ac:dyDescent="0.25">
      <c r="D505">
        <v>0.8225487306039323</v>
      </c>
      <c r="E505">
        <v>0.59929448062891433</v>
      </c>
    </row>
    <row r="506" spans="4:5" x14ac:dyDescent="0.25">
      <c r="D506">
        <v>0.31146150408326867</v>
      </c>
      <c r="E506">
        <v>0.43944304011471325</v>
      </c>
    </row>
    <row r="507" spans="4:5" x14ac:dyDescent="0.25">
      <c r="D507">
        <v>0.49846584992178466</v>
      </c>
      <c r="E507">
        <v>0.53712230142580997</v>
      </c>
    </row>
    <row r="508" spans="4:5" x14ac:dyDescent="0.25">
      <c r="D508">
        <v>0.58914930850003933</v>
      </c>
      <c r="E508">
        <v>0.5557416643018166</v>
      </c>
    </row>
    <row r="509" spans="4:5" x14ac:dyDescent="0.25">
      <c r="D509">
        <v>0.23958913306809887</v>
      </c>
      <c r="E509">
        <v>0.52363719703751432</v>
      </c>
    </row>
    <row r="510" spans="4:5" x14ac:dyDescent="0.25">
      <c r="D510">
        <v>0.61</v>
      </c>
      <c r="E510">
        <v>0.4903484928311021</v>
      </c>
    </row>
    <row r="511" spans="4:5" x14ac:dyDescent="0.25">
      <c r="D511">
        <v>0.25579062169460798</v>
      </c>
      <c r="E511">
        <v>0.55042394283818596</v>
      </c>
    </row>
    <row r="512" spans="4:5" x14ac:dyDescent="0.25">
      <c r="D512">
        <v>0.38304346202253947</v>
      </c>
      <c r="E512">
        <v>0.47959163902016977</v>
      </c>
    </row>
    <row r="513" spans="4:5" x14ac:dyDescent="0.25">
      <c r="D513">
        <v>0.14038206577463463</v>
      </c>
      <c r="E513">
        <v>0.4194981028970432</v>
      </c>
    </row>
    <row r="514" spans="4:5" x14ac:dyDescent="0.25">
      <c r="D514">
        <v>0.49252488217185592</v>
      </c>
      <c r="E514">
        <v>0.41206809951947332</v>
      </c>
    </row>
    <row r="515" spans="4:5" x14ac:dyDescent="0.25">
      <c r="D515">
        <v>0.72230131171451473</v>
      </c>
      <c r="E515">
        <v>0.54182247225632008</v>
      </c>
    </row>
    <row r="516" spans="4:5" x14ac:dyDescent="0.25">
      <c r="D516">
        <v>0.45444125136688984</v>
      </c>
      <c r="E516">
        <v>0.52732807333801002</v>
      </c>
    </row>
    <row r="517" spans="4:5" x14ac:dyDescent="0.25">
      <c r="D517">
        <v>0.25301451774095368</v>
      </c>
      <c r="E517">
        <v>0.38380667206547125</v>
      </c>
    </row>
    <row r="518" spans="4:5" x14ac:dyDescent="0.25">
      <c r="D518">
        <v>0.8323709885526378</v>
      </c>
      <c r="E518">
        <v>0.61879859018284145</v>
      </c>
    </row>
    <row r="519" spans="4:5" x14ac:dyDescent="0.25">
      <c r="D519">
        <v>0.67510701958419217</v>
      </c>
      <c r="E519">
        <v>0.56952337820926191</v>
      </c>
    </row>
    <row r="520" spans="4:5" x14ac:dyDescent="0.25">
      <c r="D520">
        <v>0.35505197617961504</v>
      </c>
      <c r="E520">
        <v>0.53860787226839701</v>
      </c>
    </row>
    <row r="521" spans="4:5" x14ac:dyDescent="0.25">
      <c r="D521">
        <v>0.63130749134606889</v>
      </c>
      <c r="E521">
        <v>0.58958497356990691</v>
      </c>
    </row>
    <row r="522" spans="4:5" x14ac:dyDescent="0.25">
      <c r="D522">
        <v>0.40828157510842333</v>
      </c>
      <c r="E522">
        <v>0.52558284675780464</v>
      </c>
    </row>
    <row r="523" spans="4:5" x14ac:dyDescent="0.25">
      <c r="D523">
        <v>0.54563655104489672</v>
      </c>
      <c r="E523">
        <v>0.55133611479942779</v>
      </c>
    </row>
    <row r="524" spans="4:5" x14ac:dyDescent="0.25">
      <c r="D524">
        <v>0.50204476168648526</v>
      </c>
      <c r="E524">
        <v>0.49994659354865362</v>
      </c>
    </row>
    <row r="525" spans="4:5" x14ac:dyDescent="0.25">
      <c r="D525">
        <v>0.83424122860785244</v>
      </c>
      <c r="E525">
        <v>0.60395673758456681</v>
      </c>
    </row>
    <row r="526" spans="4:5" x14ac:dyDescent="0.25">
      <c r="D526">
        <v>0.45916197054820534</v>
      </c>
      <c r="E526">
        <v>0.53113651507871895</v>
      </c>
    </row>
    <row r="527" spans="4:5" x14ac:dyDescent="0.25">
      <c r="D527">
        <v>0.63911382754460588</v>
      </c>
      <c r="E527">
        <v>0.56758845225700305</v>
      </c>
    </row>
    <row r="528" spans="4:5" x14ac:dyDescent="0.25">
      <c r="D528">
        <v>0.57906610751379861</v>
      </c>
      <c r="E528">
        <v>0.56906546368819533</v>
      </c>
    </row>
    <row r="529" spans="4:5" x14ac:dyDescent="0.25">
      <c r="D529">
        <v>0.60650455620570343</v>
      </c>
      <c r="E529">
        <v>0.51664335123760496</v>
      </c>
    </row>
    <row r="530" spans="4:5" x14ac:dyDescent="0.25">
      <c r="D530">
        <v>0.47179058011274028</v>
      </c>
      <c r="E530">
        <v>0.52005580564704212</v>
      </c>
    </row>
    <row r="531" spans="4:5" x14ac:dyDescent="0.25">
      <c r="D531">
        <v>0.38814857969882743</v>
      </c>
      <c r="E531">
        <v>0.46765774091299267</v>
      </c>
    </row>
    <row r="532" spans="4:5" x14ac:dyDescent="0.25">
      <c r="D532">
        <v>0.29637179485140447</v>
      </c>
      <c r="E532">
        <v>0.39650602557049486</v>
      </c>
    </row>
    <row r="533" spans="4:5" x14ac:dyDescent="0.25">
      <c r="D533">
        <v>0.28805182754335767</v>
      </c>
      <c r="E533">
        <v>0.41372555852281723</v>
      </c>
    </row>
    <row r="534" spans="4:5" x14ac:dyDescent="0.25">
      <c r="D534">
        <v>0.50476022257386211</v>
      </c>
      <c r="E534">
        <v>0.53847119047411174</v>
      </c>
    </row>
    <row r="535" spans="4:5" x14ac:dyDescent="0.25">
      <c r="D535">
        <v>0.69413872926125175</v>
      </c>
      <c r="E535">
        <v>0.53764591505814663</v>
      </c>
    </row>
    <row r="536" spans="4:5" x14ac:dyDescent="0.25">
      <c r="D536">
        <v>0.3626197254938609</v>
      </c>
      <c r="E536">
        <v>0.48502433503793696</v>
      </c>
    </row>
    <row r="537" spans="4:5" x14ac:dyDescent="0.25">
      <c r="D537">
        <v>0.54108231719314159</v>
      </c>
      <c r="E537">
        <v>0.53727938872512437</v>
      </c>
    </row>
    <row r="538" spans="4:5" x14ac:dyDescent="0.25">
      <c r="D538">
        <v>0.29111233335148767</v>
      </c>
      <c r="E538">
        <v>0.49407226415816763</v>
      </c>
    </row>
    <row r="539" spans="4:5" x14ac:dyDescent="0.25">
      <c r="D539">
        <v>0.53527876684486664</v>
      </c>
      <c r="E539">
        <v>0.54396689934181641</v>
      </c>
    </row>
    <row r="540" spans="4:5" x14ac:dyDescent="0.25">
      <c r="D540">
        <v>0.12939200189010253</v>
      </c>
      <c r="E540">
        <v>0.39299759189571565</v>
      </c>
    </row>
    <row r="541" spans="4:5" x14ac:dyDescent="0.25">
      <c r="D541">
        <v>0.45561851323613356</v>
      </c>
      <c r="E541">
        <v>0.49648516315249408</v>
      </c>
    </row>
    <row r="542" spans="4:5" x14ac:dyDescent="0.25">
      <c r="D542">
        <v>0.43235723938589293</v>
      </c>
      <c r="E542">
        <v>0.45166566349321652</v>
      </c>
    </row>
    <row r="543" spans="4:5" x14ac:dyDescent="0.25">
      <c r="D543">
        <v>0.14038206577463463</v>
      </c>
      <c r="E543">
        <v>0.42802928555776576</v>
      </c>
    </row>
    <row r="544" spans="4:5" x14ac:dyDescent="0.25">
      <c r="D544">
        <v>0.41934568390443144</v>
      </c>
      <c r="E544">
        <v>0.51637951206657096</v>
      </c>
    </row>
    <row r="545" spans="4:5" x14ac:dyDescent="0.25">
      <c r="D545">
        <v>0.60650455620570343</v>
      </c>
      <c r="E545">
        <v>0.53303855495439911</v>
      </c>
    </row>
    <row r="546" spans="4:5" x14ac:dyDescent="0.25">
      <c r="D546">
        <v>0.60659904394084185</v>
      </c>
      <c r="E546">
        <v>0.52924444691827011</v>
      </c>
    </row>
    <row r="547" spans="4:5" x14ac:dyDescent="0.25">
      <c r="D547">
        <v>0.66302019908923715</v>
      </c>
      <c r="E547">
        <v>0.58121894271558694</v>
      </c>
    </row>
    <row r="548" spans="4:5" x14ac:dyDescent="0.25">
      <c r="D548">
        <v>0.49846584992178466</v>
      </c>
      <c r="E548">
        <v>0.5351140723762976</v>
      </c>
    </row>
    <row r="549" spans="4:5" x14ac:dyDescent="0.25">
      <c r="D549">
        <v>0.73384425570718981</v>
      </c>
      <c r="E549">
        <v>0.60103841861170115</v>
      </c>
    </row>
    <row r="550" spans="4:5" x14ac:dyDescent="0.25">
      <c r="D550">
        <v>0.43235723938589293</v>
      </c>
      <c r="E550">
        <v>0.50005762725655789</v>
      </c>
    </row>
    <row r="551" spans="4:5" x14ac:dyDescent="0.25">
      <c r="D551">
        <v>0.47495338673855692</v>
      </c>
      <c r="E551">
        <v>0.50173392548065365</v>
      </c>
    </row>
    <row r="552" spans="4:5" x14ac:dyDescent="0.25">
      <c r="D552">
        <v>0.52678113306752417</v>
      </c>
      <c r="E552">
        <v>0.54197271405878134</v>
      </c>
    </row>
    <row r="553" spans="4:5" x14ac:dyDescent="0.25">
      <c r="D553">
        <v>0.29111233335148767</v>
      </c>
      <c r="E553">
        <v>0.50721695962385183</v>
      </c>
    </row>
    <row r="554" spans="4:5" x14ac:dyDescent="0.25">
      <c r="D554">
        <v>0.61073927837106645</v>
      </c>
      <c r="E554">
        <v>0.51109459886588438</v>
      </c>
    </row>
    <row r="555" spans="4:5" x14ac:dyDescent="0.25">
      <c r="D555">
        <v>0.60441088865919246</v>
      </c>
      <c r="E555">
        <v>0.52598619598336416</v>
      </c>
    </row>
    <row r="556" spans="4:5" x14ac:dyDescent="0.25">
      <c r="D556">
        <v>0.63406430154577398</v>
      </c>
      <c r="E556">
        <v>0.61798523712656639</v>
      </c>
    </row>
    <row r="557" spans="4:5" x14ac:dyDescent="0.25">
      <c r="D557">
        <v>0.52645979493954764</v>
      </c>
      <c r="E557">
        <v>0.48824330372826341</v>
      </c>
    </row>
    <row r="558" spans="4:5" x14ac:dyDescent="0.25">
      <c r="D558">
        <v>0.40828157510842333</v>
      </c>
      <c r="E558">
        <v>0.52310016647368029</v>
      </c>
    </row>
    <row r="559" spans="4:5" x14ac:dyDescent="0.25">
      <c r="D559">
        <v>0.53013419465475176</v>
      </c>
      <c r="E559">
        <v>0.53804284846188366</v>
      </c>
    </row>
    <row r="560" spans="4:5" x14ac:dyDescent="0.25">
      <c r="D560">
        <v>0.32836936521744486</v>
      </c>
      <c r="E560">
        <v>0.54068236723021723</v>
      </c>
    </row>
    <row r="561" spans="4:5" x14ac:dyDescent="0.25">
      <c r="D561">
        <v>0.58073705425028788</v>
      </c>
      <c r="E561">
        <v>0.44081387484956425</v>
      </c>
    </row>
    <row r="562" spans="4:5" x14ac:dyDescent="0.25">
      <c r="D562">
        <v>0.58287654357039265</v>
      </c>
      <c r="E562">
        <v>0.47118116691618916</v>
      </c>
    </row>
    <row r="563" spans="4:5" x14ac:dyDescent="0.25">
      <c r="D563">
        <v>0.97</v>
      </c>
      <c r="E563">
        <v>0.62742982357203558</v>
      </c>
    </row>
    <row r="564" spans="4:5" x14ac:dyDescent="0.25">
      <c r="D564">
        <v>0.7699824382755841</v>
      </c>
      <c r="E564">
        <v>0.5370111671271991</v>
      </c>
    </row>
    <row r="565" spans="4:5" x14ac:dyDescent="0.25">
      <c r="D565">
        <v>0.23958913306809887</v>
      </c>
      <c r="E565">
        <v>0.51018792755583464</v>
      </c>
    </row>
    <row r="566" spans="4:5" x14ac:dyDescent="0.25">
      <c r="D566">
        <v>0.81244809224926051</v>
      </c>
      <c r="E566">
        <v>0.63790217723351916</v>
      </c>
    </row>
    <row r="567" spans="4:5" x14ac:dyDescent="0.25">
      <c r="D567">
        <v>0.44015280840760745</v>
      </c>
      <c r="E567">
        <v>0.49539281114942701</v>
      </c>
    </row>
    <row r="568" spans="4:5" x14ac:dyDescent="0.25">
      <c r="D568">
        <v>0.34327468858800614</v>
      </c>
      <c r="E568">
        <v>0.49995168752535857</v>
      </c>
    </row>
    <row r="569" spans="4:5" x14ac:dyDescent="0.25">
      <c r="D569">
        <v>0.56222114066277662</v>
      </c>
      <c r="E569">
        <v>0.54637184051242982</v>
      </c>
    </row>
    <row r="570" spans="4:5" x14ac:dyDescent="0.25">
      <c r="D570">
        <v>0.69413872926125175</v>
      </c>
      <c r="E570">
        <v>0.54729311170284756</v>
      </c>
    </row>
    <row r="571" spans="4:5" x14ac:dyDescent="0.25">
      <c r="D571">
        <v>0.85831613881077673</v>
      </c>
      <c r="E571">
        <v>0.63021043540914112</v>
      </c>
    </row>
    <row r="572" spans="4:5" x14ac:dyDescent="0.25">
      <c r="D572">
        <v>0.70462749055857465</v>
      </c>
      <c r="E572">
        <v>0.54461699142312658</v>
      </c>
    </row>
    <row r="573" spans="4:5" x14ac:dyDescent="0.25">
      <c r="D573">
        <v>0.33496878908134831</v>
      </c>
      <c r="E573">
        <v>0.45349753269305049</v>
      </c>
    </row>
    <row r="574" spans="4:5" x14ac:dyDescent="0.25">
      <c r="D574">
        <v>0.37832898659085956</v>
      </c>
      <c r="E574">
        <v>0.51109459886588438</v>
      </c>
    </row>
    <row r="575" spans="4:5" x14ac:dyDescent="0.25">
      <c r="D575">
        <v>0.59361651013467509</v>
      </c>
      <c r="E575">
        <v>0.59431560888559765</v>
      </c>
    </row>
    <row r="576" spans="4:5" x14ac:dyDescent="0.25">
      <c r="D576">
        <v>0.88000000000000012</v>
      </c>
      <c r="E576">
        <v>0.54505774143975005</v>
      </c>
    </row>
    <row r="577" spans="4:5" x14ac:dyDescent="0.25">
      <c r="D577">
        <v>0.83424122860785244</v>
      </c>
      <c r="E577">
        <v>0.57813390918987906</v>
      </c>
    </row>
    <row r="578" spans="4:5" x14ac:dyDescent="0.25">
      <c r="D578">
        <v>0.46649926025629501</v>
      </c>
      <c r="E578">
        <v>0.59163734529704048</v>
      </c>
    </row>
    <row r="579" spans="4:5" x14ac:dyDescent="0.25">
      <c r="D579">
        <v>0.5369217406373219</v>
      </c>
      <c r="E579">
        <v>0.50879483355933219</v>
      </c>
    </row>
    <row r="580" spans="4:5" x14ac:dyDescent="0.25">
      <c r="D580">
        <v>0.38814857969882743</v>
      </c>
      <c r="E580">
        <v>0.50890077329053152</v>
      </c>
    </row>
    <row r="581" spans="4:5" x14ac:dyDescent="0.25">
      <c r="D581">
        <v>0.61885212574357107</v>
      </c>
      <c r="E581">
        <v>0.49760397711349413</v>
      </c>
    </row>
    <row r="582" spans="4:5" x14ac:dyDescent="0.25">
      <c r="D582">
        <v>0.60467245076147003</v>
      </c>
      <c r="E582">
        <v>0.54801926122819267</v>
      </c>
    </row>
    <row r="583" spans="4:5" x14ac:dyDescent="0.25">
      <c r="D583">
        <v>0.47399856218281433</v>
      </c>
      <c r="E583">
        <v>0.50423595718340064</v>
      </c>
    </row>
    <row r="584" spans="4:5" x14ac:dyDescent="0.25">
      <c r="D584">
        <v>0.68077113395232502</v>
      </c>
      <c r="E584">
        <v>0.56740811465989682</v>
      </c>
    </row>
    <row r="585" spans="4:5" x14ac:dyDescent="0.25">
      <c r="D585">
        <v>0.38054277693501282</v>
      </c>
      <c r="E585">
        <v>0.54461699142312658</v>
      </c>
    </row>
    <row r="586" spans="4:5" x14ac:dyDescent="0.25">
      <c r="D586">
        <v>0.74558512678504529</v>
      </c>
      <c r="E586">
        <v>0.5370111671271991</v>
      </c>
    </row>
    <row r="587" spans="4:5" x14ac:dyDescent="0.25">
      <c r="D587">
        <v>0.28288294976777656</v>
      </c>
      <c r="E587">
        <v>0.4335634359800884</v>
      </c>
    </row>
    <row r="588" spans="4:5" x14ac:dyDescent="0.25">
      <c r="D588">
        <v>0.37654962089251187</v>
      </c>
      <c r="E588">
        <v>0.49228805483925675</v>
      </c>
    </row>
    <row r="589" spans="4:5" x14ac:dyDescent="0.25">
      <c r="D589">
        <v>0.3469026965202473</v>
      </c>
      <c r="E589">
        <v>0.48163557914174315</v>
      </c>
    </row>
    <row r="590" spans="4:5" x14ac:dyDescent="0.25">
      <c r="D590">
        <v>0.45369123432850372</v>
      </c>
      <c r="E590">
        <v>0.53161758747313714</v>
      </c>
    </row>
    <row r="591" spans="4:5" x14ac:dyDescent="0.25">
      <c r="D591">
        <v>0.8225487306039323</v>
      </c>
      <c r="E591">
        <v>0.58955644957867015</v>
      </c>
    </row>
    <row r="592" spans="4:5" x14ac:dyDescent="0.25">
      <c r="D592">
        <v>0.25579062169460798</v>
      </c>
      <c r="E592">
        <v>0.52924444691827011</v>
      </c>
    </row>
    <row r="593" spans="4:5" x14ac:dyDescent="0.25">
      <c r="D593">
        <v>0.50219018160456308</v>
      </c>
      <c r="E593">
        <v>0.53261204067355061</v>
      </c>
    </row>
    <row r="594" spans="4:5" x14ac:dyDescent="0.25">
      <c r="D594">
        <v>0.45264926694004554</v>
      </c>
      <c r="E594">
        <v>0.47300868458427753</v>
      </c>
    </row>
    <row r="595" spans="4:5" x14ac:dyDescent="0.25">
      <c r="D595">
        <v>0.98049340275808594</v>
      </c>
      <c r="E595">
        <v>0.60334880491945697</v>
      </c>
    </row>
    <row r="596" spans="4:5" x14ac:dyDescent="0.25">
      <c r="D596">
        <v>0.28352761297434403</v>
      </c>
      <c r="E596">
        <v>0.45570869865711761</v>
      </c>
    </row>
    <row r="597" spans="4:5" x14ac:dyDescent="0.25">
      <c r="D597">
        <v>0.46659041887764507</v>
      </c>
      <c r="E597">
        <v>0.59005411728506862</v>
      </c>
    </row>
    <row r="598" spans="4:5" x14ac:dyDescent="0.25">
      <c r="D598">
        <v>0.59888115925504981</v>
      </c>
      <c r="E598">
        <v>0.55147563310561032</v>
      </c>
    </row>
    <row r="599" spans="4:5" x14ac:dyDescent="0.25">
      <c r="D599">
        <v>0.72230131171451473</v>
      </c>
      <c r="E599">
        <v>0.55610354504066239</v>
      </c>
    </row>
    <row r="600" spans="4:5" x14ac:dyDescent="0.25">
      <c r="D600">
        <v>0.45132172699603901</v>
      </c>
      <c r="E600">
        <v>0.5230251940308388</v>
      </c>
    </row>
    <row r="601" spans="4:5" x14ac:dyDescent="0.25">
      <c r="D601">
        <v>0.53527876684486664</v>
      </c>
      <c r="E601">
        <v>0.55147563310561032</v>
      </c>
    </row>
    <row r="602" spans="4:5" x14ac:dyDescent="0.25">
      <c r="D602">
        <v>0.25301451774095368</v>
      </c>
      <c r="E602">
        <v>0.44634802527188688</v>
      </c>
    </row>
    <row r="603" spans="4:5" x14ac:dyDescent="0.25">
      <c r="D603">
        <v>0.61163193295589768</v>
      </c>
      <c r="E603">
        <v>0.49760397711349413</v>
      </c>
    </row>
    <row r="604" spans="4:5" x14ac:dyDescent="0.25">
      <c r="D604">
        <v>0.46753463666992268</v>
      </c>
      <c r="E604">
        <v>0.55610354504066239</v>
      </c>
    </row>
    <row r="605" spans="4:5" x14ac:dyDescent="0.25">
      <c r="D605">
        <v>0.56610483138317191</v>
      </c>
      <c r="E605">
        <v>0.50456251023558829</v>
      </c>
    </row>
    <row r="606" spans="4:5" x14ac:dyDescent="0.25">
      <c r="D606">
        <v>0.53584244447657914</v>
      </c>
      <c r="E606">
        <v>0.51607164920794646</v>
      </c>
    </row>
    <row r="607" spans="4:5" x14ac:dyDescent="0.25">
      <c r="D607">
        <v>0.45444125136688984</v>
      </c>
      <c r="E607">
        <v>0.51633216873921728</v>
      </c>
    </row>
    <row r="608" spans="4:5" x14ac:dyDescent="0.25">
      <c r="D608">
        <v>0.58945491194329924</v>
      </c>
      <c r="E608">
        <v>0.52924444691827011</v>
      </c>
    </row>
    <row r="609" spans="4:5" x14ac:dyDescent="0.25">
      <c r="D609">
        <v>0.4751968682027613</v>
      </c>
      <c r="E609">
        <v>0.54461699142312658</v>
      </c>
    </row>
    <row r="610" spans="4:5" x14ac:dyDescent="0.25">
      <c r="D610">
        <v>0.54563655104489672</v>
      </c>
      <c r="E610">
        <v>0.5686265460951655</v>
      </c>
    </row>
    <row r="611" spans="4:5" x14ac:dyDescent="0.25">
      <c r="D611">
        <v>0.62874611688335025</v>
      </c>
      <c r="E611">
        <v>0.59431560888559765</v>
      </c>
    </row>
    <row r="612" spans="4:5" x14ac:dyDescent="0.25">
      <c r="D612">
        <v>0.55358520138487521</v>
      </c>
      <c r="E612">
        <v>0.52240717863131103</v>
      </c>
    </row>
    <row r="613" spans="4:5" x14ac:dyDescent="0.25">
      <c r="D613">
        <v>0.12605943959615651</v>
      </c>
      <c r="E613">
        <v>0.55268362941137794</v>
      </c>
    </row>
    <row r="614" spans="4:5" x14ac:dyDescent="0.25">
      <c r="D614">
        <v>0.58914930850003933</v>
      </c>
      <c r="E614">
        <v>0.52816121559571949</v>
      </c>
    </row>
    <row r="615" spans="4:5" x14ac:dyDescent="0.25">
      <c r="D615">
        <v>0.60338570549987947</v>
      </c>
      <c r="E615">
        <v>0.54015770498276106</v>
      </c>
    </row>
    <row r="616" spans="4:5" x14ac:dyDescent="0.25">
      <c r="D616">
        <v>0.4659897375337344</v>
      </c>
      <c r="E616">
        <v>0.53819909975726632</v>
      </c>
    </row>
    <row r="617" spans="4:5" x14ac:dyDescent="0.25">
      <c r="D617">
        <v>0.47179058011274028</v>
      </c>
      <c r="E617">
        <v>0.51044331858624148</v>
      </c>
    </row>
    <row r="618" spans="4:5" x14ac:dyDescent="0.25">
      <c r="D618">
        <v>0.35505197617961504</v>
      </c>
      <c r="E618">
        <v>0.56507099568255859</v>
      </c>
    </row>
    <row r="619" spans="4:5" x14ac:dyDescent="0.25">
      <c r="D619">
        <v>0.65712614062158681</v>
      </c>
      <c r="E619">
        <v>0.60980099677558386</v>
      </c>
    </row>
    <row r="620" spans="4:5" x14ac:dyDescent="0.25">
      <c r="D620">
        <v>0.52362394003634183</v>
      </c>
      <c r="E620">
        <v>0.5230251940308388</v>
      </c>
    </row>
    <row r="621" spans="4:5" x14ac:dyDescent="0.25">
      <c r="D621">
        <v>0.4268403044648228</v>
      </c>
      <c r="E621">
        <v>0.4915522993399144</v>
      </c>
    </row>
    <row r="622" spans="4:5" x14ac:dyDescent="0.25">
      <c r="D622">
        <v>0.78011348791304247</v>
      </c>
      <c r="E622">
        <v>0.63364068563299014</v>
      </c>
    </row>
    <row r="623" spans="4:5" x14ac:dyDescent="0.25">
      <c r="D623">
        <v>0.61</v>
      </c>
      <c r="E623">
        <v>0.51109459886588438</v>
      </c>
    </row>
    <row r="624" spans="4:5" x14ac:dyDescent="0.25">
      <c r="D624">
        <v>0.60911817067030305</v>
      </c>
      <c r="E624">
        <v>0.54564612067332574</v>
      </c>
    </row>
    <row r="625" spans="4:5" x14ac:dyDescent="0.25">
      <c r="D625">
        <v>0.52135343725349226</v>
      </c>
      <c r="E625">
        <v>0.48824330372826341</v>
      </c>
    </row>
    <row r="626" spans="4:5" x14ac:dyDescent="0.25">
      <c r="D626">
        <v>0.50476022257386211</v>
      </c>
      <c r="E626">
        <v>0.51897645970007145</v>
      </c>
    </row>
    <row r="627" spans="4:5" x14ac:dyDescent="0.25">
      <c r="D627">
        <v>0.41097387394245644</v>
      </c>
      <c r="E627">
        <v>0.48128839089704567</v>
      </c>
    </row>
    <row r="628" spans="4:5" x14ac:dyDescent="0.25">
      <c r="D628">
        <v>0.80246271642076716</v>
      </c>
      <c r="E628">
        <v>0.62670304808656918</v>
      </c>
    </row>
    <row r="629" spans="4:5" x14ac:dyDescent="0.25">
      <c r="D629">
        <v>0.58905507133429558</v>
      </c>
      <c r="E629">
        <v>0.51749104360851617</v>
      </c>
    </row>
    <row r="630" spans="4:5" x14ac:dyDescent="0.25">
      <c r="D630">
        <v>0.31146150408326867</v>
      </c>
      <c r="E630">
        <v>0.48003307666845263</v>
      </c>
    </row>
    <row r="631" spans="4:5" x14ac:dyDescent="0.25">
      <c r="D631">
        <v>0.6664931940208485</v>
      </c>
      <c r="E631">
        <v>0.54637184051242982</v>
      </c>
    </row>
    <row r="632" spans="4:5" x14ac:dyDescent="0.25">
      <c r="D632">
        <v>0.16443628723000875</v>
      </c>
      <c r="E632">
        <v>0.45349753269305049</v>
      </c>
    </row>
    <row r="633" spans="4:5" x14ac:dyDescent="0.25">
      <c r="D633">
        <v>0.5369217406373219</v>
      </c>
      <c r="E633">
        <v>0.52608080773709676</v>
      </c>
    </row>
    <row r="634" spans="4:5" x14ac:dyDescent="0.25">
      <c r="D634">
        <v>0.54108231719314159</v>
      </c>
      <c r="E634">
        <v>0.52492912787110113</v>
      </c>
    </row>
    <row r="635" spans="4:5" x14ac:dyDescent="0.25">
      <c r="D635">
        <v>0.62194023797294407</v>
      </c>
      <c r="E635">
        <v>0.61312667121969189</v>
      </c>
    </row>
    <row r="636" spans="4:5" x14ac:dyDescent="0.25">
      <c r="D636">
        <v>0.25301451774095368</v>
      </c>
      <c r="E636">
        <v>0.43351031380894528</v>
      </c>
    </row>
    <row r="637" spans="4:5" x14ac:dyDescent="0.25">
      <c r="D637">
        <v>0.4023006349244469</v>
      </c>
      <c r="E637">
        <v>0.4986325180468516</v>
      </c>
    </row>
    <row r="638" spans="4:5" x14ac:dyDescent="0.25">
      <c r="D638">
        <v>0.58287654357039265</v>
      </c>
      <c r="E638">
        <v>0.47508602194160543</v>
      </c>
    </row>
    <row r="639" spans="4:5" x14ac:dyDescent="0.25">
      <c r="D639">
        <v>0.69413872926125175</v>
      </c>
      <c r="E639">
        <v>0.56848290905675247</v>
      </c>
    </row>
    <row r="640" spans="4:5" x14ac:dyDescent="0.25">
      <c r="D640">
        <v>0.97</v>
      </c>
      <c r="E640">
        <v>0.69911430777174299</v>
      </c>
    </row>
    <row r="641" spans="4:5" x14ac:dyDescent="0.25">
      <c r="D641">
        <v>0.81244809224926051</v>
      </c>
      <c r="E641">
        <v>0.62626898658463215</v>
      </c>
    </row>
    <row r="642" spans="4:5" x14ac:dyDescent="0.25">
      <c r="D642">
        <v>0.58905507133429558</v>
      </c>
      <c r="E642">
        <v>0.50636701489246694</v>
      </c>
    </row>
    <row r="643" spans="4:5" x14ac:dyDescent="0.25">
      <c r="D643">
        <v>0.64777728275158686</v>
      </c>
      <c r="E643">
        <v>0.59546152198277558</v>
      </c>
    </row>
    <row r="644" spans="4:5" x14ac:dyDescent="0.25">
      <c r="D644">
        <v>0.52135343725349226</v>
      </c>
      <c r="E644">
        <v>0.49640905189698703</v>
      </c>
    </row>
    <row r="645" spans="4:5" x14ac:dyDescent="0.25">
      <c r="D645">
        <v>0.4659897375337344</v>
      </c>
      <c r="E645">
        <v>0.55214528270392593</v>
      </c>
    </row>
    <row r="646" spans="4:5" x14ac:dyDescent="0.25">
      <c r="D646">
        <v>0.74558512678504529</v>
      </c>
      <c r="E646">
        <v>0.5661458054910018</v>
      </c>
    </row>
    <row r="647" spans="4:5" x14ac:dyDescent="0.25">
      <c r="D647">
        <v>0.6914006844846079</v>
      </c>
      <c r="E647">
        <v>0.65573988848838427</v>
      </c>
    </row>
    <row r="648" spans="4:5" x14ac:dyDescent="0.25">
      <c r="D648">
        <v>0.3469026965202473</v>
      </c>
      <c r="E648">
        <v>0.45513248144653262</v>
      </c>
    </row>
    <row r="649" spans="4:5" x14ac:dyDescent="0.25">
      <c r="D649">
        <v>0.63911382754460588</v>
      </c>
      <c r="E649">
        <v>0.56136901483989243</v>
      </c>
    </row>
    <row r="650" spans="4:5" x14ac:dyDescent="0.25">
      <c r="D650">
        <v>0.28288294976777656</v>
      </c>
      <c r="E650">
        <v>0.45312692146386668</v>
      </c>
    </row>
    <row r="651" spans="4:5" x14ac:dyDescent="0.25">
      <c r="D651">
        <v>0.60467245076147003</v>
      </c>
      <c r="E651">
        <v>0.55623535041407601</v>
      </c>
    </row>
    <row r="652" spans="4:5" x14ac:dyDescent="0.25">
      <c r="D652">
        <v>0.85831613881077673</v>
      </c>
      <c r="E652">
        <v>0.56720439599142514</v>
      </c>
    </row>
    <row r="653" spans="4:5" x14ac:dyDescent="0.25">
      <c r="D653">
        <v>0.60441088865919246</v>
      </c>
      <c r="E653">
        <v>0.50162670563542744</v>
      </c>
    </row>
    <row r="654" spans="4:5" x14ac:dyDescent="0.25">
      <c r="D654">
        <v>0.45444125136688984</v>
      </c>
      <c r="E654">
        <v>0.53803336559515491</v>
      </c>
    </row>
    <row r="655" spans="4:5" x14ac:dyDescent="0.25">
      <c r="D655">
        <v>0.38304346202253947</v>
      </c>
      <c r="E655">
        <v>0.50351414296082864</v>
      </c>
    </row>
    <row r="656" spans="4:5" x14ac:dyDescent="0.25">
      <c r="D656">
        <v>0.62874611688335025</v>
      </c>
      <c r="E656">
        <v>0.61845620619675779</v>
      </c>
    </row>
    <row r="657" spans="4:5" x14ac:dyDescent="0.25">
      <c r="D657">
        <v>0.29111233335148767</v>
      </c>
      <c r="E657">
        <v>0.48619798522707952</v>
      </c>
    </row>
    <row r="658" spans="4:5" x14ac:dyDescent="0.25">
      <c r="D658">
        <v>0.29637179485140447</v>
      </c>
      <c r="E658">
        <v>0.44144600803929651</v>
      </c>
    </row>
    <row r="659" spans="4:5" x14ac:dyDescent="0.25">
      <c r="D659">
        <v>0.62229175668892533</v>
      </c>
      <c r="E659">
        <v>0.55925868397486478</v>
      </c>
    </row>
    <row r="660" spans="4:5" x14ac:dyDescent="0.25">
      <c r="D660">
        <v>0.56610483138317191</v>
      </c>
      <c r="E660">
        <v>0.49859797387313354</v>
      </c>
    </row>
    <row r="661" spans="4:5" x14ac:dyDescent="0.25">
      <c r="D661">
        <v>0.67779320694188583</v>
      </c>
      <c r="E661">
        <v>0.5748540457468061</v>
      </c>
    </row>
    <row r="662" spans="4:5" x14ac:dyDescent="0.25">
      <c r="D662">
        <v>0.57975981218975936</v>
      </c>
      <c r="E662">
        <v>0.59007842221819273</v>
      </c>
    </row>
    <row r="663" spans="4:5" x14ac:dyDescent="0.25">
      <c r="D663">
        <v>0.21722895900805878</v>
      </c>
      <c r="E663">
        <v>0.54697236643594738</v>
      </c>
    </row>
    <row r="664" spans="4:5" x14ac:dyDescent="0.25">
      <c r="D664">
        <v>0.43235723938589293</v>
      </c>
      <c r="E664">
        <v>0.4768255653686489</v>
      </c>
    </row>
    <row r="665" spans="4:5" x14ac:dyDescent="0.25">
      <c r="D665">
        <v>0.59361651013467509</v>
      </c>
      <c r="E665">
        <v>0.6326796648245756</v>
      </c>
    </row>
    <row r="666" spans="4:5" x14ac:dyDescent="0.25">
      <c r="D666">
        <v>0.47495338673855692</v>
      </c>
      <c r="E666">
        <v>0.48077756680751554</v>
      </c>
    </row>
    <row r="667" spans="4:5" x14ac:dyDescent="0.25">
      <c r="D667">
        <v>0.58945491194329924</v>
      </c>
      <c r="E667">
        <v>0.55782943122801798</v>
      </c>
    </row>
    <row r="668" spans="4:5" x14ac:dyDescent="0.25">
      <c r="D668">
        <v>0.67510701958419217</v>
      </c>
      <c r="E668">
        <v>0.58578618786586822</v>
      </c>
    </row>
    <row r="669" spans="4:5" x14ac:dyDescent="0.25">
      <c r="D669">
        <v>0.42203288435399205</v>
      </c>
      <c r="E669">
        <v>0.4861996036053467</v>
      </c>
    </row>
    <row r="670" spans="4:5" x14ac:dyDescent="0.25">
      <c r="D670">
        <v>0.60911817067030305</v>
      </c>
      <c r="E670">
        <v>0.62563795783830134</v>
      </c>
    </row>
    <row r="671" spans="4:5" x14ac:dyDescent="0.25">
      <c r="D671">
        <v>0.33275689806210684</v>
      </c>
      <c r="E671">
        <v>0.5205899853680428</v>
      </c>
    </row>
    <row r="672" spans="4:5" x14ac:dyDescent="0.25">
      <c r="D672">
        <v>0.46659041887764507</v>
      </c>
      <c r="E672">
        <v>0.56613895724548891</v>
      </c>
    </row>
    <row r="673" spans="4:5" x14ac:dyDescent="0.25">
      <c r="D673">
        <v>0.61073927837106645</v>
      </c>
      <c r="E673">
        <v>0.54440084300824942</v>
      </c>
    </row>
    <row r="674" spans="4:5" x14ac:dyDescent="0.25">
      <c r="D674">
        <v>0.53013419465475176</v>
      </c>
      <c r="E674">
        <v>0.56608805879955093</v>
      </c>
    </row>
    <row r="675" spans="4:5" x14ac:dyDescent="0.25">
      <c r="D675">
        <v>0.32836936521744486</v>
      </c>
      <c r="E675">
        <v>0.50945990912193029</v>
      </c>
    </row>
    <row r="676" spans="4:5" x14ac:dyDescent="0.25">
      <c r="D676">
        <v>0.37832898659085956</v>
      </c>
      <c r="E676">
        <v>0.51354670467576069</v>
      </c>
    </row>
    <row r="677" spans="4:5" x14ac:dyDescent="0.25">
      <c r="D677">
        <v>0.60650455620570343</v>
      </c>
      <c r="E677">
        <v>0.5388201199089393</v>
      </c>
    </row>
    <row r="678" spans="4:5" x14ac:dyDescent="0.25">
      <c r="D678">
        <v>0.6664931940208485</v>
      </c>
      <c r="E678">
        <v>0.56397174773824854</v>
      </c>
    </row>
    <row r="679" spans="4:5" x14ac:dyDescent="0.25">
      <c r="D679">
        <v>0.63277751863640352</v>
      </c>
      <c r="E679">
        <v>0.63370943885285858</v>
      </c>
    </row>
    <row r="680" spans="4:5" x14ac:dyDescent="0.25">
      <c r="D680">
        <v>0.61885212574357107</v>
      </c>
      <c r="E680">
        <v>0.50543080016616526</v>
      </c>
    </row>
    <row r="681" spans="4:5" x14ac:dyDescent="0.25">
      <c r="D681">
        <v>0.40828157510842333</v>
      </c>
      <c r="E681">
        <v>0.5309438812590257</v>
      </c>
    </row>
    <row r="682" spans="4:5" x14ac:dyDescent="0.25">
      <c r="D682">
        <v>0.88000000000000012</v>
      </c>
      <c r="E682">
        <v>0.62187995870176194</v>
      </c>
    </row>
    <row r="683" spans="4:5" x14ac:dyDescent="0.25">
      <c r="D683">
        <v>0.61163193295589768</v>
      </c>
      <c r="E683">
        <v>0.52098799368848769</v>
      </c>
    </row>
    <row r="684" spans="4:5" x14ac:dyDescent="0.25">
      <c r="D684">
        <v>0.35505197617961504</v>
      </c>
      <c r="E684">
        <v>0.53486199126021605</v>
      </c>
    </row>
    <row r="685" spans="4:5" x14ac:dyDescent="0.25">
      <c r="D685">
        <v>0.61</v>
      </c>
      <c r="E685">
        <v>0.52134797367821251</v>
      </c>
    </row>
    <row r="686" spans="4:5" x14ac:dyDescent="0.25">
      <c r="D686">
        <v>0.52362394003634183</v>
      </c>
      <c r="E686">
        <v>0.5045062476495662</v>
      </c>
    </row>
    <row r="687" spans="4:5" x14ac:dyDescent="0.25">
      <c r="D687">
        <v>0.33496878908134831</v>
      </c>
      <c r="E687">
        <v>0.4779520453292031</v>
      </c>
    </row>
    <row r="688" spans="4:5" x14ac:dyDescent="0.25">
      <c r="D688">
        <v>0.50219018160456308</v>
      </c>
      <c r="E688">
        <v>0.56834722906309187</v>
      </c>
    </row>
    <row r="689" spans="4:5" x14ac:dyDescent="0.25">
      <c r="D689">
        <v>0.53584244447657914</v>
      </c>
      <c r="E689">
        <v>0.49264180267262547</v>
      </c>
    </row>
    <row r="690" spans="4:5" x14ac:dyDescent="0.25">
      <c r="D690">
        <v>0.70462749055857465</v>
      </c>
      <c r="E690">
        <v>0.62643061574420811</v>
      </c>
    </row>
    <row r="691" spans="4:5" x14ac:dyDescent="0.25">
      <c r="D691">
        <v>0.6877680019476502</v>
      </c>
      <c r="E691">
        <v>0.56626058042595473</v>
      </c>
    </row>
    <row r="692" spans="4:5" x14ac:dyDescent="0.25">
      <c r="D692">
        <v>0.41934568390443144</v>
      </c>
      <c r="E692">
        <v>0.54969108427552404</v>
      </c>
    </row>
    <row r="693" spans="4:5" x14ac:dyDescent="0.25">
      <c r="D693">
        <v>0.3626197254938609</v>
      </c>
      <c r="E693">
        <v>0.47861362806446478</v>
      </c>
    </row>
    <row r="694" spans="4:5" x14ac:dyDescent="0.25">
      <c r="D694">
        <v>0.49252488217185592</v>
      </c>
      <c r="E694">
        <v>0.48162232954298084</v>
      </c>
    </row>
    <row r="695" spans="4:5" x14ac:dyDescent="0.25">
      <c r="D695">
        <v>0.12605943959615651</v>
      </c>
      <c r="E695">
        <v>0.5154725380048607</v>
      </c>
    </row>
    <row r="696" spans="4:5" x14ac:dyDescent="0.25">
      <c r="D696">
        <v>0.39619273142626921</v>
      </c>
      <c r="E696">
        <v>0.50673945330576231</v>
      </c>
    </row>
    <row r="697" spans="4:5" x14ac:dyDescent="0.25">
      <c r="D697">
        <v>0.23958913306809887</v>
      </c>
      <c r="E697">
        <v>0.52024893582264631</v>
      </c>
    </row>
    <row r="698" spans="4:5" x14ac:dyDescent="0.25">
      <c r="D698">
        <v>0.4751968682027613</v>
      </c>
      <c r="E698">
        <v>0.59343360695671121</v>
      </c>
    </row>
    <row r="699" spans="4:5" x14ac:dyDescent="0.25">
      <c r="D699">
        <v>0.58073705425028788</v>
      </c>
      <c r="E699">
        <v>0.46591180298318008</v>
      </c>
    </row>
    <row r="700" spans="4:5" x14ac:dyDescent="0.25">
      <c r="D700">
        <v>0.98049340275808594</v>
      </c>
      <c r="E700">
        <v>0.69900415269052818</v>
      </c>
    </row>
    <row r="701" spans="4:5" x14ac:dyDescent="0.25">
      <c r="D701">
        <v>0.59888115925504981</v>
      </c>
      <c r="E701">
        <v>0.58688996066792865</v>
      </c>
    </row>
    <row r="702" spans="4:5" x14ac:dyDescent="0.25">
      <c r="D702">
        <v>0.37654962089251187</v>
      </c>
      <c r="E702">
        <v>0.48328426809256575</v>
      </c>
    </row>
    <row r="703" spans="4:5" x14ac:dyDescent="0.25">
      <c r="D703">
        <v>0.4268403044648228</v>
      </c>
      <c r="E703">
        <v>0.48932984653016959</v>
      </c>
    </row>
    <row r="704" spans="4:5" x14ac:dyDescent="0.25">
      <c r="D704">
        <v>0.51829435108155419</v>
      </c>
      <c r="E704">
        <v>0.57245945454116753</v>
      </c>
    </row>
    <row r="705" spans="4:5" x14ac:dyDescent="0.25">
      <c r="D705">
        <v>0.72230131171451473</v>
      </c>
      <c r="E705">
        <v>0.5298781134121473</v>
      </c>
    </row>
    <row r="706" spans="4:5" x14ac:dyDescent="0.25">
      <c r="D706">
        <v>0.41097387394245644</v>
      </c>
      <c r="E706">
        <v>0.47796962762767059</v>
      </c>
    </row>
    <row r="707" spans="4:5" x14ac:dyDescent="0.25">
      <c r="D707">
        <v>0.54563655104489672</v>
      </c>
      <c r="E707">
        <v>0.55016441824068141</v>
      </c>
    </row>
    <row r="708" spans="4:5" x14ac:dyDescent="0.25">
      <c r="D708">
        <v>0.64522355477623838</v>
      </c>
      <c r="E708">
        <v>0.48174458400222819</v>
      </c>
    </row>
    <row r="709" spans="4:5" x14ac:dyDescent="0.25">
      <c r="D709">
        <v>0.52645979493954764</v>
      </c>
      <c r="E709">
        <v>0.48646683841669347</v>
      </c>
    </row>
    <row r="710" spans="4:5" x14ac:dyDescent="0.25">
      <c r="D710">
        <v>0.8225487306039323</v>
      </c>
      <c r="E710">
        <v>0.57774338425543481</v>
      </c>
    </row>
    <row r="711" spans="4:5" x14ac:dyDescent="0.25">
      <c r="D711">
        <v>0.53527876684486664</v>
      </c>
      <c r="E711">
        <v>0.58730529957617983</v>
      </c>
    </row>
    <row r="712" spans="4:5" x14ac:dyDescent="0.25">
      <c r="D712">
        <v>0.31146150408326867</v>
      </c>
      <c r="E712">
        <v>0.47256353766678855</v>
      </c>
    </row>
    <row r="713" spans="4:5" x14ac:dyDescent="0.25">
      <c r="D713">
        <v>0.44015280840760745</v>
      </c>
      <c r="E713">
        <v>0.48821043500486783</v>
      </c>
    </row>
    <row r="714" spans="4:5" x14ac:dyDescent="0.25">
      <c r="D714">
        <v>0.66600870684534796</v>
      </c>
      <c r="E714">
        <v>0.62187492826892277</v>
      </c>
    </row>
    <row r="715" spans="4:5" x14ac:dyDescent="0.25">
      <c r="D715">
        <v>0.44564380872302795</v>
      </c>
      <c r="E715">
        <v>0.44119882122461213</v>
      </c>
    </row>
    <row r="716" spans="4:5" x14ac:dyDescent="0.25">
      <c r="D716">
        <v>0.7699824382755841</v>
      </c>
      <c r="E716">
        <v>0.57170795348284797</v>
      </c>
    </row>
    <row r="717" spans="4:5" x14ac:dyDescent="0.25">
      <c r="D717">
        <v>0.63406430154577398</v>
      </c>
      <c r="E717">
        <v>0.53412049989876897</v>
      </c>
    </row>
    <row r="718" spans="4:5" x14ac:dyDescent="0.25">
      <c r="D718">
        <v>0.58914930850003933</v>
      </c>
      <c r="E718">
        <v>0.57235842626972455</v>
      </c>
    </row>
    <row r="719" spans="4:5" x14ac:dyDescent="0.25">
      <c r="D719">
        <v>0.65712614062158681</v>
      </c>
      <c r="E719">
        <v>0.55894873423489688</v>
      </c>
    </row>
    <row r="720" spans="4:5" x14ac:dyDescent="0.25">
      <c r="D720">
        <v>0.28805182754335767</v>
      </c>
      <c r="E720">
        <v>0.45257697390014234</v>
      </c>
    </row>
    <row r="721" spans="4:5" x14ac:dyDescent="0.25">
      <c r="D721">
        <v>0.83424122860785244</v>
      </c>
      <c r="E721">
        <v>0.59583978701409057</v>
      </c>
    </row>
    <row r="722" spans="4:5" x14ac:dyDescent="0.25">
      <c r="D722">
        <v>0.45132172699603901</v>
      </c>
      <c r="E722">
        <v>0.49600501927253965</v>
      </c>
    </row>
    <row r="723" spans="4:5" x14ac:dyDescent="0.25">
      <c r="D723">
        <v>0.58073705425028788</v>
      </c>
      <c r="E723">
        <v>0.44423181067079803</v>
      </c>
    </row>
    <row r="724" spans="4:5" x14ac:dyDescent="0.25">
      <c r="D724">
        <v>0.54399087624336961</v>
      </c>
      <c r="E724">
        <v>0.45455343521235247</v>
      </c>
    </row>
    <row r="725" spans="4:5" x14ac:dyDescent="0.25">
      <c r="D725">
        <v>0.46753463666992268</v>
      </c>
      <c r="E725">
        <v>0.53691997732632479</v>
      </c>
    </row>
    <row r="726" spans="4:5" x14ac:dyDescent="0.25">
      <c r="D726">
        <v>0.59361651013467509</v>
      </c>
      <c r="E726">
        <v>0.62645543760648659</v>
      </c>
    </row>
    <row r="727" spans="4:5" x14ac:dyDescent="0.25">
      <c r="D727">
        <v>0.59888115925504981</v>
      </c>
      <c r="E727">
        <v>0.54303171411034801</v>
      </c>
    </row>
    <row r="728" spans="4:5" x14ac:dyDescent="0.25">
      <c r="D728">
        <v>0.53527876684486664</v>
      </c>
      <c r="E728">
        <v>0.54596715141691987</v>
      </c>
    </row>
    <row r="729" spans="4:5" x14ac:dyDescent="0.25">
      <c r="D729">
        <v>0.68475800134654241</v>
      </c>
      <c r="E729">
        <v>0.57066246873846838</v>
      </c>
    </row>
    <row r="730" spans="4:5" x14ac:dyDescent="0.25">
      <c r="D730">
        <v>0.45264926694004554</v>
      </c>
      <c r="E730">
        <v>0.46495937615086697</v>
      </c>
    </row>
    <row r="731" spans="4:5" x14ac:dyDescent="0.25">
      <c r="D731">
        <v>0.8225487306039323</v>
      </c>
      <c r="E731">
        <v>0.58469219048432386</v>
      </c>
    </row>
    <row r="732" spans="4:5" x14ac:dyDescent="0.25">
      <c r="D732">
        <v>0.57975981218975936</v>
      </c>
      <c r="E732">
        <v>0.54910540790859441</v>
      </c>
    </row>
    <row r="733" spans="4:5" x14ac:dyDescent="0.25">
      <c r="D733">
        <v>0.3626197254938609</v>
      </c>
      <c r="E733">
        <v>0.48270305557445431</v>
      </c>
    </row>
    <row r="734" spans="4:5" x14ac:dyDescent="0.25">
      <c r="D734">
        <v>0.28805182754335767</v>
      </c>
      <c r="E734">
        <v>0.37480569484572845</v>
      </c>
    </row>
    <row r="735" spans="4:5" x14ac:dyDescent="0.25">
      <c r="D735">
        <v>0.44015280840760745</v>
      </c>
      <c r="E735">
        <v>0.49482451523378268</v>
      </c>
    </row>
    <row r="736" spans="4:5" x14ac:dyDescent="0.25">
      <c r="D736">
        <v>0.58905507133429558</v>
      </c>
      <c r="E736">
        <v>0.51719004471038688</v>
      </c>
    </row>
    <row r="737" spans="4:5" x14ac:dyDescent="0.25">
      <c r="D737">
        <v>0.28288294976777656</v>
      </c>
      <c r="E737">
        <v>0.41739278115725803</v>
      </c>
    </row>
    <row r="738" spans="4:5" x14ac:dyDescent="0.25">
      <c r="D738">
        <v>0.45369123432850372</v>
      </c>
      <c r="E738">
        <v>0.56003045228797699</v>
      </c>
    </row>
    <row r="739" spans="4:5" x14ac:dyDescent="0.25">
      <c r="D739">
        <v>0.61885212574357107</v>
      </c>
      <c r="E739">
        <v>0.50527152780805007</v>
      </c>
    </row>
    <row r="740" spans="4:5" x14ac:dyDescent="0.25">
      <c r="D740">
        <v>0.33275689806210684</v>
      </c>
      <c r="E740">
        <v>0.50768842314853235</v>
      </c>
    </row>
    <row r="741" spans="4:5" x14ac:dyDescent="0.25">
      <c r="D741">
        <v>0.42203288435399205</v>
      </c>
      <c r="E741">
        <v>0.45730217078053481</v>
      </c>
    </row>
    <row r="742" spans="4:5" x14ac:dyDescent="0.25">
      <c r="D742">
        <v>0.62874611688335025</v>
      </c>
      <c r="E742">
        <v>0.61812409362339626</v>
      </c>
    </row>
    <row r="743" spans="4:5" x14ac:dyDescent="0.25">
      <c r="D743">
        <v>0.64522355477623838</v>
      </c>
      <c r="E743">
        <v>0.46334496946954012</v>
      </c>
    </row>
    <row r="744" spans="4:5" x14ac:dyDescent="0.25">
      <c r="D744">
        <v>0.45561851323613356</v>
      </c>
      <c r="E744">
        <v>0.49131560377503708</v>
      </c>
    </row>
    <row r="745" spans="4:5" x14ac:dyDescent="0.25">
      <c r="D745">
        <v>0.81244809224926051</v>
      </c>
      <c r="E745">
        <v>0.67890919831593299</v>
      </c>
    </row>
    <row r="746" spans="4:5" x14ac:dyDescent="0.25">
      <c r="D746">
        <v>0.44564380872302795</v>
      </c>
      <c r="E746">
        <v>0.35028166287884704</v>
      </c>
    </row>
    <row r="747" spans="4:5" x14ac:dyDescent="0.25">
      <c r="D747">
        <v>0.46649926025629501</v>
      </c>
      <c r="E747">
        <v>0.53036083776338505</v>
      </c>
    </row>
    <row r="748" spans="4:5" x14ac:dyDescent="0.25">
      <c r="D748">
        <v>0.45444125136688984</v>
      </c>
      <c r="E748">
        <v>0.51017385872353216</v>
      </c>
    </row>
    <row r="749" spans="4:5" x14ac:dyDescent="0.25">
      <c r="D749">
        <v>0.61073927837106645</v>
      </c>
      <c r="E749">
        <v>0.49001792679767642</v>
      </c>
    </row>
    <row r="750" spans="4:5" x14ac:dyDescent="0.25">
      <c r="D750">
        <v>0.74558512678504529</v>
      </c>
      <c r="E750">
        <v>0.54527807614214441</v>
      </c>
    </row>
    <row r="751" spans="4:5" x14ac:dyDescent="0.25">
      <c r="D751">
        <v>0.60911817067030305</v>
      </c>
      <c r="E751">
        <v>0.61070216176412229</v>
      </c>
    </row>
    <row r="752" spans="4:5" x14ac:dyDescent="0.25">
      <c r="D752">
        <v>0.28352761297434403</v>
      </c>
      <c r="E752">
        <v>0.35274063239055964</v>
      </c>
    </row>
    <row r="753" spans="4:5" x14ac:dyDescent="0.25">
      <c r="D753">
        <v>0.4023006349244469</v>
      </c>
      <c r="E753">
        <v>0.45852686834097944</v>
      </c>
    </row>
    <row r="754" spans="4:5" x14ac:dyDescent="0.25">
      <c r="D754">
        <v>0.62229175668892533</v>
      </c>
      <c r="E754">
        <v>0.59465924288791883</v>
      </c>
    </row>
    <row r="755" spans="4:5" x14ac:dyDescent="0.25">
      <c r="D755">
        <v>0.21722895900805878</v>
      </c>
      <c r="E755">
        <v>0.56886927797773312</v>
      </c>
    </row>
    <row r="756" spans="4:5" x14ac:dyDescent="0.25">
      <c r="D756">
        <v>0.68077113395232502</v>
      </c>
      <c r="E756">
        <v>0.53096165805578566</v>
      </c>
    </row>
    <row r="757" spans="4:5" x14ac:dyDescent="0.25">
      <c r="D757">
        <v>0.4659897375337344</v>
      </c>
      <c r="E757">
        <v>0.54228511830639936</v>
      </c>
    </row>
    <row r="758" spans="4:5" x14ac:dyDescent="0.25">
      <c r="D758">
        <v>0.63277751863640352</v>
      </c>
      <c r="E758">
        <v>0.61830158037909511</v>
      </c>
    </row>
    <row r="759" spans="4:5" x14ac:dyDescent="0.25">
      <c r="D759">
        <v>0.56610483138317191</v>
      </c>
      <c r="E759">
        <v>0.47339190495695127</v>
      </c>
    </row>
    <row r="760" spans="4:5" x14ac:dyDescent="0.25">
      <c r="D760">
        <v>0.45916197054820534</v>
      </c>
      <c r="E760">
        <v>0.53732260606926785</v>
      </c>
    </row>
    <row r="761" spans="4:5" x14ac:dyDescent="0.25">
      <c r="D761">
        <v>0.52135343725349226</v>
      </c>
      <c r="E761">
        <v>0.48732020744040921</v>
      </c>
    </row>
    <row r="762" spans="4:5" x14ac:dyDescent="0.25">
      <c r="D762">
        <v>0.72230131171451473</v>
      </c>
      <c r="E762">
        <v>0.52823819143813955</v>
      </c>
    </row>
    <row r="763" spans="4:5" x14ac:dyDescent="0.25">
      <c r="D763">
        <v>0.29569193266068405</v>
      </c>
      <c r="E763">
        <v>0.4744154891597005</v>
      </c>
    </row>
    <row r="764" spans="4:5" x14ac:dyDescent="0.25">
      <c r="D764">
        <v>0.14038206577463463</v>
      </c>
      <c r="E764">
        <v>0.37989175504689476</v>
      </c>
    </row>
    <row r="765" spans="4:5" x14ac:dyDescent="0.25">
      <c r="D765">
        <v>0.70462749055857465</v>
      </c>
      <c r="E765">
        <v>0.57007914981035102</v>
      </c>
    </row>
    <row r="766" spans="4:5" x14ac:dyDescent="0.25">
      <c r="D766">
        <v>0.49252488217185592</v>
      </c>
      <c r="E766">
        <v>0.47941300803371911</v>
      </c>
    </row>
    <row r="767" spans="4:5" x14ac:dyDescent="0.25">
      <c r="D767">
        <v>0.98049340275808594</v>
      </c>
      <c r="E767">
        <v>0.67749615351002601</v>
      </c>
    </row>
    <row r="768" spans="4:5" x14ac:dyDescent="0.25">
      <c r="D768">
        <v>0.58945491194329924</v>
      </c>
      <c r="E768">
        <v>0.54615127432471999</v>
      </c>
    </row>
    <row r="769" spans="4:5" x14ac:dyDescent="0.25">
      <c r="D769">
        <v>0.46659041887764507</v>
      </c>
      <c r="E769">
        <v>0.55985882672456433</v>
      </c>
    </row>
    <row r="770" spans="4:5" x14ac:dyDescent="0.25">
      <c r="D770">
        <v>0.3469026965202473</v>
      </c>
      <c r="E770">
        <v>0.45710765628648425</v>
      </c>
    </row>
    <row r="771" spans="4:5" x14ac:dyDescent="0.25">
      <c r="D771">
        <v>0.23958913306809887</v>
      </c>
      <c r="E771">
        <v>0.51196510792635652</v>
      </c>
    </row>
    <row r="772" spans="4:5" x14ac:dyDescent="0.25">
      <c r="D772">
        <v>0.35505197617961504</v>
      </c>
      <c r="E772">
        <v>0.51802504780774439</v>
      </c>
    </row>
    <row r="773" spans="4:5" x14ac:dyDescent="0.25">
      <c r="D773">
        <v>0.49</v>
      </c>
      <c r="E773">
        <v>0.54017210028239182</v>
      </c>
    </row>
    <row r="774" spans="4:5" x14ac:dyDescent="0.25">
      <c r="D774">
        <v>0.60467245076147003</v>
      </c>
      <c r="E774">
        <v>0.51546977990040321</v>
      </c>
    </row>
    <row r="775" spans="4:5" x14ac:dyDescent="0.25">
      <c r="D775">
        <v>0.12605943959615651</v>
      </c>
      <c r="E775">
        <v>0.55568835557995122</v>
      </c>
    </row>
    <row r="776" spans="4:5" x14ac:dyDescent="0.25">
      <c r="D776">
        <v>0.97</v>
      </c>
      <c r="E776">
        <v>0.62346128802998924</v>
      </c>
    </row>
    <row r="777" spans="4:5" x14ac:dyDescent="0.25">
      <c r="D777">
        <v>0.47179058011274028</v>
      </c>
      <c r="E777">
        <v>0.51600658417456935</v>
      </c>
    </row>
    <row r="778" spans="4:5" x14ac:dyDescent="0.25">
      <c r="D778">
        <v>0.73384425570718981</v>
      </c>
      <c r="E778">
        <v>0.58334576288592355</v>
      </c>
    </row>
    <row r="779" spans="4:5" x14ac:dyDescent="0.25">
      <c r="D779">
        <v>0.61163193295589768</v>
      </c>
      <c r="E779">
        <v>0.51102699718226607</v>
      </c>
    </row>
    <row r="780" spans="4:5" x14ac:dyDescent="0.25">
      <c r="D780">
        <v>0.33496878908134831</v>
      </c>
      <c r="E780">
        <v>0.37794154243805933</v>
      </c>
    </row>
    <row r="781" spans="4:5" x14ac:dyDescent="0.25">
      <c r="D781">
        <v>0.78011348791304247</v>
      </c>
      <c r="E781">
        <v>0.6158390632888453</v>
      </c>
    </row>
    <row r="782" spans="4:5" x14ac:dyDescent="0.25">
      <c r="D782">
        <v>0.50204476168648526</v>
      </c>
      <c r="E782">
        <v>0.52404356030814669</v>
      </c>
    </row>
    <row r="783" spans="4:5" x14ac:dyDescent="0.25">
      <c r="D783">
        <v>0.83424122860785244</v>
      </c>
      <c r="E783">
        <v>0.59559659989094715</v>
      </c>
    </row>
    <row r="784" spans="4:5" x14ac:dyDescent="0.25">
      <c r="D784">
        <v>0.49081466833748716</v>
      </c>
      <c r="E784">
        <v>0.51303373290432608</v>
      </c>
    </row>
    <row r="785" spans="4:5" x14ac:dyDescent="0.25">
      <c r="D785">
        <v>0.80246271642076716</v>
      </c>
      <c r="E785">
        <v>0.61696767584823764</v>
      </c>
    </row>
    <row r="786" spans="4:5" x14ac:dyDescent="0.25">
      <c r="D786">
        <v>0.38304346202253947</v>
      </c>
      <c r="E786">
        <v>0.47575359198549505</v>
      </c>
    </row>
    <row r="787" spans="4:5" x14ac:dyDescent="0.25">
      <c r="D787">
        <v>0.25301451774095368</v>
      </c>
      <c r="E787">
        <v>0.35613897029900882</v>
      </c>
    </row>
    <row r="788" spans="4:5" x14ac:dyDescent="0.25">
      <c r="D788">
        <v>0.67779320694188583</v>
      </c>
      <c r="E788">
        <v>0.5693947511466374</v>
      </c>
    </row>
    <row r="789" spans="4:5" x14ac:dyDescent="0.25">
      <c r="D789">
        <v>0.52362394003634183</v>
      </c>
      <c r="E789">
        <v>0.50840644019255965</v>
      </c>
    </row>
    <row r="790" spans="4:5" x14ac:dyDescent="0.25">
      <c r="D790">
        <v>0.53584244447657914</v>
      </c>
      <c r="E790">
        <v>0.50807375694068391</v>
      </c>
    </row>
    <row r="791" spans="4:5" x14ac:dyDescent="0.25">
      <c r="D791">
        <v>0.30663529246453314</v>
      </c>
      <c r="E791">
        <v>0.55983593319198577</v>
      </c>
    </row>
    <row r="792" spans="4:5" x14ac:dyDescent="0.25">
      <c r="D792">
        <v>0.51829435108155419</v>
      </c>
      <c r="E792">
        <v>0.59763433756505679</v>
      </c>
    </row>
    <row r="793" spans="4:5" x14ac:dyDescent="0.25">
      <c r="D793">
        <v>0.56222114066277662</v>
      </c>
      <c r="E793">
        <v>0.54382973969508674</v>
      </c>
    </row>
    <row r="794" spans="4:5" x14ac:dyDescent="0.25">
      <c r="D794">
        <v>0.88000000000000012</v>
      </c>
      <c r="E794">
        <v>0.61198825994844952</v>
      </c>
    </row>
    <row r="795" spans="4:5" x14ac:dyDescent="0.25">
      <c r="D795">
        <v>0.64777728275158686</v>
      </c>
      <c r="E795">
        <v>0.55393388680197353</v>
      </c>
    </row>
    <row r="796" spans="4:5" x14ac:dyDescent="0.25">
      <c r="D796">
        <v>0.6914006844846079</v>
      </c>
      <c r="E796">
        <v>0.62871091217882824</v>
      </c>
    </row>
    <row r="797" spans="4:5" x14ac:dyDescent="0.25">
      <c r="D797">
        <v>0.6877680019476502</v>
      </c>
      <c r="E797">
        <v>0.55229823179101756</v>
      </c>
    </row>
    <row r="798" spans="4:5" x14ac:dyDescent="0.25">
      <c r="D798">
        <v>0.34327468858800614</v>
      </c>
      <c r="E798">
        <v>0.47846871191996754</v>
      </c>
    </row>
    <row r="799" spans="4:5" x14ac:dyDescent="0.25">
      <c r="D799">
        <v>0.52678113306752417</v>
      </c>
      <c r="E799">
        <v>0.53462054860200636</v>
      </c>
    </row>
    <row r="800" spans="4:5" x14ac:dyDescent="0.25">
      <c r="D800">
        <v>0.16443628723000875</v>
      </c>
      <c r="E800">
        <v>0.35321274028790361</v>
      </c>
    </row>
    <row r="801" spans="4:5" x14ac:dyDescent="0.25">
      <c r="D801">
        <v>0.43235723938589293</v>
      </c>
      <c r="E801">
        <v>0.47282690265680105</v>
      </c>
    </row>
    <row r="802" spans="4:5" x14ac:dyDescent="0.25">
      <c r="D802">
        <v>0.31146150408326867</v>
      </c>
      <c r="E802">
        <v>0.45661565463958564</v>
      </c>
    </row>
    <row r="803" spans="4:5" x14ac:dyDescent="0.25">
      <c r="D803">
        <v>0.97</v>
      </c>
      <c r="E803">
        <v>0.65218836380113121</v>
      </c>
    </row>
    <row r="804" spans="4:5" x14ac:dyDescent="0.25">
      <c r="D804">
        <v>0.37654962089251187</v>
      </c>
      <c r="E804">
        <v>0.46058618855061367</v>
      </c>
    </row>
    <row r="805" spans="4:5" x14ac:dyDescent="0.25">
      <c r="D805">
        <v>0.41097387394245644</v>
      </c>
      <c r="E805">
        <v>0.47393093867476382</v>
      </c>
    </row>
    <row r="806" spans="4:5" x14ac:dyDescent="0.25">
      <c r="D806">
        <v>0.45132172699603901</v>
      </c>
      <c r="E806">
        <v>0.51013153719093352</v>
      </c>
    </row>
    <row r="807" spans="4:5" x14ac:dyDescent="0.25">
      <c r="D807">
        <v>0.29111233335148767</v>
      </c>
      <c r="E807">
        <v>0.48294002495334293</v>
      </c>
    </row>
    <row r="808" spans="4:5" x14ac:dyDescent="0.25">
      <c r="D808">
        <v>0.38054277693501282</v>
      </c>
      <c r="E808">
        <v>0.56163019736717779</v>
      </c>
    </row>
    <row r="809" spans="4:5" x14ac:dyDescent="0.25">
      <c r="D809">
        <v>0.29637179485140447</v>
      </c>
      <c r="E809">
        <v>0.35397233934378303</v>
      </c>
    </row>
    <row r="810" spans="4:5" x14ac:dyDescent="0.25">
      <c r="D810">
        <v>0.54563655104489672</v>
      </c>
      <c r="E810">
        <v>0.54054964463698529</v>
      </c>
    </row>
    <row r="811" spans="4:5" x14ac:dyDescent="0.25">
      <c r="D811">
        <v>0.58287654357039265</v>
      </c>
      <c r="E811">
        <v>0.4722899335618182</v>
      </c>
    </row>
    <row r="812" spans="4:5" x14ac:dyDescent="0.25">
      <c r="D812">
        <v>0.37832898659085956</v>
      </c>
      <c r="E812">
        <v>0.49768519676723266</v>
      </c>
    </row>
    <row r="813" spans="4:5" x14ac:dyDescent="0.25">
      <c r="D813">
        <v>0.66302019908923715</v>
      </c>
      <c r="E813" s="1">
        <v>0.62016665125101755</v>
      </c>
    </row>
    <row r="814" spans="4:5" x14ac:dyDescent="0.25">
      <c r="D814">
        <v>0.83424122860785244</v>
      </c>
      <c r="E814" s="1">
        <v>0.58972661699877327</v>
      </c>
    </row>
    <row r="815" spans="4:5" x14ac:dyDescent="0.25">
      <c r="D815">
        <v>0.97</v>
      </c>
      <c r="E815" s="1">
        <v>0.66899656967341792</v>
      </c>
    </row>
    <row r="816" spans="4:5" x14ac:dyDescent="0.25">
      <c r="D816">
        <v>0.46659041887764507</v>
      </c>
      <c r="E816" s="1">
        <v>0.58912730725741902</v>
      </c>
    </row>
    <row r="817" spans="4:5" x14ac:dyDescent="0.25">
      <c r="D817">
        <v>0.61885212574357107</v>
      </c>
      <c r="E817" s="1">
        <v>0.44830569078728061</v>
      </c>
    </row>
    <row r="818" spans="4:5" x14ac:dyDescent="0.25">
      <c r="D818">
        <v>0.21722895900805878</v>
      </c>
      <c r="E818" s="1">
        <v>0.62517003298635665</v>
      </c>
    </row>
    <row r="819" spans="4:5" x14ac:dyDescent="0.25">
      <c r="D819">
        <v>0.53584244447657914</v>
      </c>
      <c r="E819" s="1">
        <v>0.44992269710847721</v>
      </c>
    </row>
    <row r="820" spans="4:5" x14ac:dyDescent="0.25">
      <c r="D820">
        <v>0.68475800134654241</v>
      </c>
      <c r="E820" s="1">
        <v>0.56947260092918017</v>
      </c>
    </row>
    <row r="821" spans="4:5" x14ac:dyDescent="0.25">
      <c r="D821">
        <v>0.66600870684534796</v>
      </c>
      <c r="E821" s="1">
        <v>0.59763610394169642</v>
      </c>
    </row>
    <row r="822" spans="4:5" x14ac:dyDescent="0.25">
      <c r="D822">
        <v>0.53527876684486664</v>
      </c>
      <c r="E822" s="1">
        <v>0.57844664069381668</v>
      </c>
    </row>
    <row r="823" spans="4:5" x14ac:dyDescent="0.25">
      <c r="D823">
        <v>0.7699824382755841</v>
      </c>
      <c r="E823" s="1">
        <v>0.57009928719437286</v>
      </c>
    </row>
    <row r="824" spans="4:5" x14ac:dyDescent="0.25">
      <c r="D824">
        <v>0.46649926025629501</v>
      </c>
      <c r="E824" s="1">
        <v>0.56607874992332385</v>
      </c>
    </row>
    <row r="825" spans="4:5" x14ac:dyDescent="0.25">
      <c r="D825">
        <v>0.5369217406373219</v>
      </c>
      <c r="E825" s="1">
        <v>0.48511527352003453</v>
      </c>
    </row>
    <row r="826" spans="4:5" x14ac:dyDescent="0.25">
      <c r="D826">
        <v>0.38814857969882743</v>
      </c>
      <c r="E826" s="1">
        <v>0.45125007829377534</v>
      </c>
    </row>
    <row r="827" spans="4:5" x14ac:dyDescent="0.25">
      <c r="D827">
        <v>0.12605943959615651</v>
      </c>
      <c r="E827" s="1">
        <v>0.5506092003572538</v>
      </c>
    </row>
    <row r="828" spans="4:5" x14ac:dyDescent="0.25">
      <c r="D828">
        <v>0.37832898659085956</v>
      </c>
      <c r="E828" s="1">
        <v>0.47575942410418548</v>
      </c>
    </row>
    <row r="829" spans="4:5" x14ac:dyDescent="0.25">
      <c r="D829">
        <v>0.53013419465475176</v>
      </c>
      <c r="E829" s="1">
        <v>0.56749872460825868</v>
      </c>
    </row>
    <row r="830" spans="4:5" x14ac:dyDescent="0.25">
      <c r="D830">
        <v>0.60467245076147003</v>
      </c>
      <c r="E830" s="1">
        <v>0.57752510285625636</v>
      </c>
    </row>
    <row r="831" spans="4:5" x14ac:dyDescent="0.25">
      <c r="D831">
        <v>0.47179058011274028</v>
      </c>
      <c r="E831" s="1">
        <v>0.49092526386427177</v>
      </c>
    </row>
    <row r="832" spans="4:5" x14ac:dyDescent="0.25">
      <c r="D832">
        <v>0.29111233335148767</v>
      </c>
      <c r="E832" s="1">
        <v>0.48676364637997127</v>
      </c>
    </row>
    <row r="833" spans="4:5" x14ac:dyDescent="0.25">
      <c r="D833">
        <v>0.38304346202253947</v>
      </c>
      <c r="E833" s="1">
        <v>0.46918824755463617</v>
      </c>
    </row>
    <row r="834" spans="4:5" x14ac:dyDescent="0.25">
      <c r="D834">
        <v>0.49081466833748716</v>
      </c>
      <c r="E834" s="1">
        <v>0.479399988062015</v>
      </c>
    </row>
    <row r="835" spans="4:5" x14ac:dyDescent="0.25">
      <c r="D835">
        <v>0.50476022257386211</v>
      </c>
      <c r="E835" s="1">
        <v>0.48970119662397177</v>
      </c>
    </row>
    <row r="836" spans="4:5" x14ac:dyDescent="0.25">
      <c r="D836">
        <v>0.44015280840760745</v>
      </c>
      <c r="E836" s="1">
        <v>0.43937886650976637</v>
      </c>
    </row>
    <row r="837" spans="4:5" x14ac:dyDescent="0.25">
      <c r="D837">
        <v>0.16443628723000875</v>
      </c>
      <c r="E837" s="1">
        <v>0.36870645556899606</v>
      </c>
    </row>
    <row r="838" spans="4:5" x14ac:dyDescent="0.25">
      <c r="D838">
        <v>0.44564380872302795</v>
      </c>
      <c r="E838" s="1">
        <v>0.37876908300666706</v>
      </c>
    </row>
    <row r="839" spans="4:5" x14ac:dyDescent="0.25">
      <c r="D839">
        <v>0.40828157510842333</v>
      </c>
      <c r="E839" s="1">
        <v>0.50306773624841739</v>
      </c>
    </row>
    <row r="840" spans="4:5" x14ac:dyDescent="0.25">
      <c r="D840">
        <v>0.35505197617961504</v>
      </c>
      <c r="E840" s="1">
        <v>0.61267598683616409</v>
      </c>
    </row>
    <row r="841" spans="4:5" x14ac:dyDescent="0.25">
      <c r="D841">
        <v>0.31146150408326867</v>
      </c>
      <c r="E841" s="1">
        <v>0.4076845994826222</v>
      </c>
    </row>
    <row r="842" spans="4:5" x14ac:dyDescent="0.25">
      <c r="D842">
        <v>0.45444125136688984</v>
      </c>
      <c r="E842" s="1">
        <v>0.51659366182600042</v>
      </c>
    </row>
    <row r="843" spans="4:5" x14ac:dyDescent="0.25">
      <c r="D843">
        <v>0.69413872926125175</v>
      </c>
      <c r="E843" s="1">
        <v>0.59669864041391063</v>
      </c>
    </row>
    <row r="844" spans="4:5" x14ac:dyDescent="0.25">
      <c r="D844">
        <v>0.45132172699603901</v>
      </c>
      <c r="E844" s="1">
        <v>0.48156614895091804</v>
      </c>
    </row>
    <row r="845" spans="4:5" x14ac:dyDescent="0.25">
      <c r="D845">
        <v>0.47495338673855692</v>
      </c>
      <c r="E845" s="1">
        <v>0.46824903914586152</v>
      </c>
    </row>
    <row r="846" spans="4:5" x14ac:dyDescent="0.25">
      <c r="D846">
        <v>0.28288294976777656</v>
      </c>
      <c r="E846" s="1">
        <v>0.39096430908250213</v>
      </c>
    </row>
    <row r="847" spans="4:5" x14ac:dyDescent="0.25">
      <c r="D847">
        <v>0.58905507133429558</v>
      </c>
      <c r="E847" s="1">
        <v>0.4813283374381474</v>
      </c>
    </row>
    <row r="848" spans="4:5" x14ac:dyDescent="0.25">
      <c r="D848">
        <v>0.49</v>
      </c>
      <c r="E848" s="1">
        <v>0.5711343635229863</v>
      </c>
    </row>
    <row r="849" spans="4:5" x14ac:dyDescent="0.25">
      <c r="D849">
        <v>0.8225487306039323</v>
      </c>
      <c r="E849" s="1">
        <v>0.5863903500039862</v>
      </c>
    </row>
    <row r="850" spans="4:5" x14ac:dyDescent="0.25">
      <c r="D850">
        <v>0.64777728275158686</v>
      </c>
      <c r="E850" s="1">
        <v>0.58989618847788661</v>
      </c>
    </row>
    <row r="851" spans="4:5" x14ac:dyDescent="0.25">
      <c r="D851">
        <v>0.50219018160456308</v>
      </c>
      <c r="E851" s="1">
        <v>0.57517860422691958</v>
      </c>
    </row>
    <row r="852" spans="4:5" x14ac:dyDescent="0.25">
      <c r="D852">
        <v>0.60650455620570343</v>
      </c>
      <c r="E852" s="1">
        <v>0.55798954414426494</v>
      </c>
    </row>
    <row r="853" spans="4:5" x14ac:dyDescent="0.25">
      <c r="D853">
        <v>0.98049340275808594</v>
      </c>
      <c r="E853" s="1">
        <v>0.67351211483905182</v>
      </c>
    </row>
    <row r="854" spans="4:5" x14ac:dyDescent="0.25">
      <c r="D854">
        <v>0.39619273142626921</v>
      </c>
      <c r="E854" s="1">
        <v>0.4604613506182671</v>
      </c>
    </row>
    <row r="855" spans="4:5" x14ac:dyDescent="0.25">
      <c r="D855">
        <v>0.23958913306809887</v>
      </c>
      <c r="E855" s="1">
        <v>0.54478565443801019</v>
      </c>
    </row>
    <row r="856" spans="4:5" x14ac:dyDescent="0.25">
      <c r="D856">
        <v>0.52678113306752417</v>
      </c>
      <c r="E856" s="1">
        <v>0.54120321209651134</v>
      </c>
    </row>
    <row r="857" spans="4:5" x14ac:dyDescent="0.25">
      <c r="D857">
        <v>0.47399856218281433</v>
      </c>
      <c r="E857" s="1">
        <v>0.45497912510147953</v>
      </c>
    </row>
    <row r="858" spans="4:5" x14ac:dyDescent="0.25">
      <c r="D858">
        <v>0.74558512678504529</v>
      </c>
      <c r="E858" s="1">
        <v>0.52595348075408999</v>
      </c>
    </row>
    <row r="859" spans="4:5" x14ac:dyDescent="0.25">
      <c r="D859">
        <v>0.3469026965202473</v>
      </c>
      <c r="E859" s="1">
        <v>0.41688134429881291</v>
      </c>
    </row>
    <row r="860" spans="4:5" x14ac:dyDescent="0.25">
      <c r="D860">
        <v>0.52645979493954764</v>
      </c>
      <c r="E860" s="1">
        <v>0.44784148943884239</v>
      </c>
    </row>
    <row r="861" spans="4:5" x14ac:dyDescent="0.25">
      <c r="D861">
        <v>0.72230131171451473</v>
      </c>
      <c r="E861" s="1">
        <v>0.53457476482694088</v>
      </c>
    </row>
    <row r="862" spans="4:5" x14ac:dyDescent="0.25">
      <c r="D862">
        <v>0.49846584992178466</v>
      </c>
      <c r="E862" s="1">
        <v>0.56487316459822867</v>
      </c>
    </row>
    <row r="863" spans="4:5" x14ac:dyDescent="0.25">
      <c r="D863">
        <v>0.32836936521744486</v>
      </c>
      <c r="E863" s="1">
        <v>0.54559333355210238</v>
      </c>
    </row>
    <row r="864" spans="4:5" x14ac:dyDescent="0.25">
      <c r="D864">
        <v>0.85831613881077673</v>
      </c>
      <c r="E864" s="1">
        <v>0.64985201445018836</v>
      </c>
    </row>
    <row r="865" spans="4:5" x14ac:dyDescent="0.25">
      <c r="D865">
        <v>0.58945491194329924</v>
      </c>
      <c r="E865" s="1">
        <v>0.60647290559430855</v>
      </c>
    </row>
    <row r="866" spans="4:5" x14ac:dyDescent="0.25">
      <c r="D866">
        <v>0.37654962089251187</v>
      </c>
      <c r="E866" s="1">
        <v>0.44692724771830705</v>
      </c>
    </row>
    <row r="867" spans="4:5" x14ac:dyDescent="0.25">
      <c r="D867">
        <v>0.41097387394245644</v>
      </c>
      <c r="E867" s="1">
        <v>0.43499589383444132</v>
      </c>
    </row>
    <row r="868" spans="4:5" x14ac:dyDescent="0.25">
      <c r="D868">
        <v>0.45916197054820534</v>
      </c>
      <c r="E868" s="1">
        <v>0.55421097626978733</v>
      </c>
    </row>
    <row r="869" spans="4:5" x14ac:dyDescent="0.25">
      <c r="D869">
        <v>0.81244809224926051</v>
      </c>
      <c r="E869" s="1">
        <v>0.68549845027790535</v>
      </c>
    </row>
    <row r="870" spans="4:5" x14ac:dyDescent="0.25">
      <c r="D870">
        <v>0.51829435108155419</v>
      </c>
      <c r="E870" s="1">
        <v>0.5915432031614446</v>
      </c>
    </row>
    <row r="871" spans="4:5" x14ac:dyDescent="0.25">
      <c r="D871">
        <v>0.45561851323613356</v>
      </c>
      <c r="E871" s="1">
        <v>0.49251389128466028</v>
      </c>
    </row>
    <row r="872" spans="4:5" x14ac:dyDescent="0.25">
      <c r="D872">
        <v>0.78011348791304247</v>
      </c>
      <c r="E872" s="1">
        <v>0.60045675223691419</v>
      </c>
    </row>
    <row r="873" spans="4:5" x14ac:dyDescent="0.25">
      <c r="D873">
        <v>0.54399087624336961</v>
      </c>
      <c r="E873" s="1">
        <v>0.40529153461945056</v>
      </c>
    </row>
    <row r="874" spans="4:5" x14ac:dyDescent="0.25">
      <c r="D874">
        <v>0.61</v>
      </c>
      <c r="E874" s="1">
        <v>0.48145226998248947</v>
      </c>
    </row>
    <row r="875" spans="4:5" x14ac:dyDescent="0.25">
      <c r="D875">
        <v>0.49252488217185592</v>
      </c>
      <c r="E875" s="1">
        <v>0.43554950765370087</v>
      </c>
    </row>
    <row r="876" spans="4:5" x14ac:dyDescent="0.25">
      <c r="D876">
        <v>0.29637179485140447</v>
      </c>
      <c r="E876" s="1">
        <v>0.37783877895132245</v>
      </c>
    </row>
    <row r="877" spans="4:5" x14ac:dyDescent="0.25">
      <c r="D877">
        <v>0.54563655104489672</v>
      </c>
      <c r="E877" s="1">
        <v>0.57976117359856028</v>
      </c>
    </row>
    <row r="878" spans="4:5" x14ac:dyDescent="0.25">
      <c r="D878">
        <v>0.60659904394084185</v>
      </c>
      <c r="E878" s="1">
        <v>0.64202082013225736</v>
      </c>
    </row>
    <row r="879" spans="4:5" x14ac:dyDescent="0.25">
      <c r="D879">
        <v>0.60911817067030305</v>
      </c>
      <c r="E879" s="1">
        <v>0.64674013796423901</v>
      </c>
    </row>
    <row r="880" spans="4:5" x14ac:dyDescent="0.25">
      <c r="D880">
        <v>0.57975981218975936</v>
      </c>
      <c r="E880" s="1">
        <v>0.5769130582830182</v>
      </c>
    </row>
    <row r="881" spans="4:5" x14ac:dyDescent="0.25">
      <c r="D881">
        <v>0.67510701958419217</v>
      </c>
      <c r="E881" s="1">
        <v>0.58399163009584387</v>
      </c>
    </row>
    <row r="882" spans="4:5" x14ac:dyDescent="0.25">
      <c r="D882">
        <v>0.4751968682027613</v>
      </c>
      <c r="E882" s="1">
        <v>0.56856809929126217</v>
      </c>
    </row>
    <row r="883" spans="4:5" x14ac:dyDescent="0.25">
      <c r="D883">
        <v>0.52135343725349226</v>
      </c>
      <c r="E883" s="1">
        <v>0.44568388389380409</v>
      </c>
    </row>
    <row r="884" spans="4:5" x14ac:dyDescent="0.25">
      <c r="D884">
        <v>0.63911382754460588</v>
      </c>
      <c r="E884" s="1">
        <v>0.6142392269695669</v>
      </c>
    </row>
    <row r="885" spans="4:5" x14ac:dyDescent="0.25">
      <c r="D885">
        <v>0.59361651013467509</v>
      </c>
      <c r="E885" s="1">
        <v>0.68302597667008946</v>
      </c>
    </row>
    <row r="886" spans="4:5" x14ac:dyDescent="0.25">
      <c r="D886">
        <v>0.45264926694004554</v>
      </c>
      <c r="E886" s="1">
        <v>0.45198558394629046</v>
      </c>
    </row>
    <row r="887" spans="4:5" x14ac:dyDescent="0.25">
      <c r="D887">
        <v>0.43235723938589293</v>
      </c>
      <c r="E887" s="1">
        <v>0.42540515206922835</v>
      </c>
    </row>
    <row r="888" spans="4:5" x14ac:dyDescent="0.25">
      <c r="D888">
        <v>0.6877680019476502</v>
      </c>
      <c r="E888" s="1">
        <v>0.57864769814352557</v>
      </c>
    </row>
    <row r="889" spans="4:5" x14ac:dyDescent="0.25">
      <c r="D889">
        <v>0.97</v>
      </c>
      <c r="E889" s="1">
        <v>0.65743068385765935</v>
      </c>
    </row>
    <row r="890" spans="4:5" x14ac:dyDescent="0.25">
      <c r="D890">
        <v>0.28352761297434403</v>
      </c>
      <c r="E890" s="1">
        <v>0.38047770108705914</v>
      </c>
    </row>
    <row r="891" spans="4:5" x14ac:dyDescent="0.25">
      <c r="D891">
        <v>0.6664931940208485</v>
      </c>
      <c r="E891" s="1">
        <v>0.5257929900177466</v>
      </c>
    </row>
    <row r="892" spans="4:5" x14ac:dyDescent="0.25">
      <c r="D892">
        <v>0.33496878908134831</v>
      </c>
      <c r="E892" s="1">
        <v>0.38778276936251899</v>
      </c>
    </row>
    <row r="893" spans="4:5" x14ac:dyDescent="0.25">
      <c r="D893">
        <v>0.3626197254938609</v>
      </c>
      <c r="E893" s="1">
        <v>0.46151230265470078</v>
      </c>
    </row>
    <row r="894" spans="4:5" x14ac:dyDescent="0.25">
      <c r="D894">
        <v>0.56610483138317191</v>
      </c>
      <c r="E894" s="1">
        <v>0.4619781961709829</v>
      </c>
    </row>
    <row r="895" spans="4:5" x14ac:dyDescent="0.25">
      <c r="D895">
        <v>0.62194023797294407</v>
      </c>
      <c r="E895" s="1">
        <v>0.58152075294173233</v>
      </c>
    </row>
    <row r="896" spans="4:5" x14ac:dyDescent="0.25">
      <c r="D896">
        <v>0.34327468858800614</v>
      </c>
      <c r="E896" s="1">
        <v>0.44673403897876951</v>
      </c>
    </row>
    <row r="897" spans="4:5" x14ac:dyDescent="0.25">
      <c r="D897">
        <v>0.28805182754335767</v>
      </c>
      <c r="E897" s="1">
        <v>0.37264305133866071</v>
      </c>
    </row>
    <row r="898" spans="4:5" x14ac:dyDescent="0.25">
      <c r="D898">
        <v>0.38054277693501282</v>
      </c>
      <c r="E898" s="1">
        <v>0.56280048579237674</v>
      </c>
    </row>
    <row r="899" spans="4:5" x14ac:dyDescent="0.25">
      <c r="D899">
        <v>0.88000000000000012</v>
      </c>
      <c r="E899" s="1">
        <v>0.66670935622546024</v>
      </c>
    </row>
    <row r="900" spans="4:5" x14ac:dyDescent="0.25">
      <c r="D900">
        <v>0.17794765547607855</v>
      </c>
      <c r="E900" s="1">
        <v>0.42498862641999413</v>
      </c>
    </row>
    <row r="901" spans="4:5" x14ac:dyDescent="0.25">
      <c r="D901">
        <v>0.14038206577463463</v>
      </c>
      <c r="E901" s="1">
        <v>0.37354943838364607</v>
      </c>
    </row>
    <row r="902" spans="4:5" x14ac:dyDescent="0.25">
      <c r="D902">
        <v>0.70462749055857465</v>
      </c>
      <c r="E902" s="1">
        <v>0.58947806584412166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2025-04-29T14:49:14Z</dcterms:modified>
</cp:coreProperties>
</file>